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1670" activeTab="1"/>
  </bookViews>
  <sheets>
    <sheet name="ტრეფიკინგი " sheetId="2" r:id="rId1"/>
    <sheet name="ტრეფიკინგი 1" sheetId="3" r:id="rId2"/>
  </sheets>
  <calcPr calcId="162913"/>
</workbook>
</file>

<file path=xl/calcChain.xml><?xml version="1.0" encoding="utf-8"?>
<calcChain xmlns="http://schemas.openxmlformats.org/spreadsheetml/2006/main">
  <c r="E57" i="3" l="1"/>
  <c r="D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57" i="3" s="1"/>
  <c r="H28" i="3"/>
  <c r="F28" i="3"/>
  <c r="G27" i="3"/>
  <c r="G25" i="3"/>
  <c r="G23" i="3"/>
  <c r="G22" i="3"/>
  <c r="G20" i="3"/>
  <c r="G19" i="3"/>
  <c r="G17" i="3"/>
  <c r="G16" i="3"/>
  <c r="G15" i="3"/>
  <c r="G13" i="3"/>
  <c r="G12" i="3"/>
  <c r="G11" i="3"/>
  <c r="G10" i="3"/>
  <c r="G8" i="3"/>
  <c r="G7" i="3"/>
  <c r="G5" i="3"/>
  <c r="G28" i="3" s="1"/>
  <c r="E132" i="2" l="1"/>
  <c r="F20" i="2" l="1"/>
  <c r="E20" i="2"/>
</calcChain>
</file>

<file path=xl/sharedStrings.xml><?xml version="1.0" encoding="utf-8"?>
<sst xmlns="http://schemas.openxmlformats.org/spreadsheetml/2006/main" count="367" uniqueCount="210">
  <si>
    <t>SSA050485</t>
  </si>
  <si>
    <t>კარადა</t>
  </si>
  <si>
    <t>SSA050486</t>
  </si>
  <si>
    <t>SSA050451</t>
  </si>
  <si>
    <t>მაგიდა</t>
  </si>
  <si>
    <t>SSA050755</t>
  </si>
  <si>
    <t>SSA050514</t>
  </si>
  <si>
    <t>სკამი</t>
  </si>
  <si>
    <t>SSA050532</t>
  </si>
  <si>
    <t>SSA050521</t>
  </si>
  <si>
    <t>SSA050466</t>
  </si>
  <si>
    <t>SSA024668</t>
  </si>
  <si>
    <t>ტუმბო</t>
  </si>
  <si>
    <t>SSA050581</t>
  </si>
  <si>
    <t>SSA050542</t>
  </si>
  <si>
    <t>SSA052601</t>
  </si>
  <si>
    <t>მონიტორი</t>
  </si>
  <si>
    <t>SSA050582</t>
  </si>
  <si>
    <t>SSA024638</t>
  </si>
  <si>
    <t>SSA050530</t>
  </si>
  <si>
    <t>SSA024647</t>
  </si>
  <si>
    <t>ფაილკარადა დახურული</t>
  </si>
  <si>
    <t>SSA052600</t>
  </si>
  <si>
    <t>პროცესორი</t>
  </si>
  <si>
    <t>SSA050517</t>
  </si>
  <si>
    <t>SSA050515</t>
  </si>
  <si>
    <t>SSA050464</t>
  </si>
  <si>
    <t>SSA050577</t>
  </si>
  <si>
    <t>SSA050519</t>
  </si>
  <si>
    <t>SSA050452</t>
  </si>
  <si>
    <t>SSA050555</t>
  </si>
  <si>
    <t>SSA050465</t>
  </si>
  <si>
    <t>SSA050576</t>
  </si>
  <si>
    <t>SSA024645</t>
  </si>
  <si>
    <t>SSA050418</t>
  </si>
  <si>
    <t>SSA050556</t>
  </si>
  <si>
    <t>SSA024376</t>
  </si>
  <si>
    <t>SSA050421</t>
  </si>
  <si>
    <t>SSA050579</t>
  </si>
  <si>
    <t>პროცესორის სადგამი</t>
  </si>
  <si>
    <t>SSA049472</t>
  </si>
  <si>
    <t>SSA050425</t>
  </si>
  <si>
    <t>SSA050468</t>
  </si>
  <si>
    <t>SSA024498</t>
  </si>
  <si>
    <t>სავარძელი</t>
  </si>
  <si>
    <t>SSA049471</t>
  </si>
  <si>
    <t>SSA050528</t>
  </si>
  <si>
    <t>SSA050583</t>
  </si>
  <si>
    <t>SSA024635</t>
  </si>
  <si>
    <t>კარდა</t>
  </si>
  <si>
    <t>SSA024636</t>
  </si>
  <si>
    <t>SSA050722</t>
  </si>
  <si>
    <t>SSA024652</t>
  </si>
  <si>
    <t>SSA050580</t>
  </si>
  <si>
    <t>SSA024644</t>
  </si>
  <si>
    <t>SSA050422</t>
  </si>
  <si>
    <t>SSA050479</t>
  </si>
  <si>
    <t>SSA050543</t>
  </si>
  <si>
    <t>SSA050572</t>
  </si>
  <si>
    <t>SSA050415</t>
  </si>
  <si>
    <t>SSA044265</t>
  </si>
  <si>
    <t>SSA050573</t>
  </si>
  <si>
    <t>SSA050419</t>
  </si>
  <si>
    <t>SSA024935</t>
  </si>
  <si>
    <t>SSA050595</t>
  </si>
  <si>
    <t>SSA050434</t>
  </si>
  <si>
    <t>SSA024957</t>
  </si>
  <si>
    <t>SSA050476</t>
  </si>
  <si>
    <t>SSA050520</t>
  </si>
  <si>
    <t>SSA050460</t>
  </si>
  <si>
    <t>SSA050436</t>
  </si>
  <si>
    <t>SSA050472</t>
  </si>
  <si>
    <t>SSA050593</t>
  </si>
  <si>
    <t>SSA050439</t>
  </si>
  <si>
    <t>SSA050723</t>
  </si>
  <si>
    <t>SSA050473</t>
  </si>
  <si>
    <t>SSA050599</t>
  </si>
  <si>
    <t>SSA050594</t>
  </si>
  <si>
    <t>SSA050433</t>
  </si>
  <si>
    <t>SSA050500</t>
  </si>
  <si>
    <t>SSA050600</t>
  </si>
  <si>
    <t>SSA050435</t>
  </si>
  <si>
    <t>SSA050546</t>
  </si>
  <si>
    <t>SSA024959</t>
  </si>
  <si>
    <t>SSA050475</t>
  </si>
  <si>
    <t>SSA029615</t>
  </si>
  <si>
    <t>SSA024933</t>
  </si>
  <si>
    <t>SSA050552</t>
  </si>
  <si>
    <t>SSA050601</t>
  </si>
  <si>
    <t>SSA050440</t>
  </si>
  <si>
    <t>SSA048858</t>
  </si>
  <si>
    <t>მინიტორი ეისერი</t>
  </si>
  <si>
    <t>SSA048857</t>
  </si>
  <si>
    <t>SSA050474</t>
  </si>
  <si>
    <t>SSA024640</t>
  </si>
  <si>
    <t>SSA052576</t>
  </si>
  <si>
    <t>SSA050571</t>
  </si>
  <si>
    <t>SSA050463</t>
  </si>
  <si>
    <t>SSA055709</t>
  </si>
  <si>
    <t>ლეპტოპი HPHP6EC24EA</t>
  </si>
  <si>
    <t>SSA055710</t>
  </si>
  <si>
    <t>SSA050417</t>
  </si>
  <si>
    <t xml:space="preserve">საოფისე მაგიდა </t>
  </si>
  <si>
    <t>ფაილ–კარადა დახურული</t>
  </si>
  <si>
    <t>მაგიდის ტუმბო</t>
  </si>
  <si>
    <t>კარადა ღია თაროებით</t>
  </si>
  <si>
    <t>ტუმბო სამი უჯრით საკეტებით</t>
  </si>
  <si>
    <t>ფაილ–კარადა ნახევრად ღი</t>
  </si>
  <si>
    <t>SSA050510</t>
  </si>
  <si>
    <t>SSA050574</t>
  </si>
  <si>
    <t>SSA050400</t>
  </si>
  <si>
    <t>ლეპტოპი ლენოვო</t>
  </si>
  <si>
    <t>SSA040309</t>
  </si>
  <si>
    <t>SSA050394</t>
  </si>
  <si>
    <t>ssa042246</t>
  </si>
  <si>
    <t>ლეპტოპი hp</t>
  </si>
  <si>
    <t>SSA050396</t>
  </si>
  <si>
    <t>ლეპტოპი</t>
  </si>
  <si>
    <t>SSA050424</t>
  </si>
  <si>
    <t>N</t>
  </si>
  <si>
    <t>საინვენტარო N</t>
  </si>
  <si>
    <t>SSA024649</t>
  </si>
  <si>
    <t>SSA050575</t>
  </si>
  <si>
    <t>SSA050557</t>
  </si>
  <si>
    <t>SSA050467</t>
  </si>
  <si>
    <t>SSA024650</t>
  </si>
  <si>
    <t>SSA024646</t>
  </si>
  <si>
    <t>SSA050512</t>
  </si>
  <si>
    <t>SSA025276</t>
  </si>
  <si>
    <t>SSA050578</t>
  </si>
  <si>
    <t>SSA050420</t>
  </si>
  <si>
    <t>SSA052578</t>
  </si>
  <si>
    <t>SSA024641</t>
  </si>
  <si>
    <t>SSA050516</t>
  </si>
  <si>
    <t>SSA052579</t>
  </si>
  <si>
    <t>SSA050554</t>
  </si>
  <si>
    <t>SSA050513</t>
  </si>
  <si>
    <t>SSA050553</t>
  </si>
  <si>
    <t>SSA050413</t>
  </si>
  <si>
    <t>SSA052577</t>
  </si>
  <si>
    <t>SSA043069</t>
  </si>
  <si>
    <t>დასახელება</t>
  </si>
  <si>
    <t>საწყისი ღირებულება</t>
  </si>
  <si>
    <t>ნარჩენი ღ-ბა 01,01,2020წლის მდგომარეობით</t>
  </si>
  <si>
    <t>სულ ჯამი</t>
  </si>
  <si>
    <t>ძირითადი საშუალებები</t>
  </si>
  <si>
    <t>ღირებულება</t>
  </si>
  <si>
    <t>მცირეფასიანი ინვენტარი</t>
  </si>
  <si>
    <t>ჯამი</t>
  </si>
  <si>
    <t>დასახელება/ ინვენტარი</t>
  </si>
  <si>
    <t>შეძენის თარიღი</t>
  </si>
  <si>
    <t>ერთ.ფასი</t>
  </si>
  <si>
    <t>რ-ბა</t>
  </si>
  <si>
    <t>ნარჩენი ღირ-ბა1,01,2020წ.</t>
  </si>
  <si>
    <t>SSA052596</t>
  </si>
  <si>
    <t>SSA052597</t>
  </si>
  <si>
    <t>SSA050398</t>
  </si>
  <si>
    <t>SSA052599</t>
  </si>
  <si>
    <t>SSA052598</t>
  </si>
  <si>
    <t>SSA050391</t>
  </si>
  <si>
    <t>SSA050670</t>
  </si>
  <si>
    <t>SSA050397</t>
  </si>
  <si>
    <t>SSA048861</t>
  </si>
  <si>
    <t>SSA048862</t>
  </si>
  <si>
    <t>SSA044277</t>
  </si>
  <si>
    <t>დესკტოპ კომპიუტერი</t>
  </si>
  <si>
    <t>SSA008728</t>
  </si>
  <si>
    <t>პრინტერი</t>
  </si>
  <si>
    <t>SSA049679</t>
  </si>
  <si>
    <t>SSA049678</t>
  </si>
  <si>
    <t>SSA008656</t>
  </si>
  <si>
    <t>SSA023842</t>
  </si>
  <si>
    <t>SSA021225</t>
  </si>
  <si>
    <t>SSA025917</t>
  </si>
  <si>
    <t>SSA049681</t>
  </si>
  <si>
    <t>SSA049682</t>
  </si>
  <si>
    <t>SSA048859</t>
  </si>
  <si>
    <t>პროცესორი ასერი</t>
  </si>
  <si>
    <t>SSA048860</t>
  </si>
  <si>
    <t>მოიტორი ასერი</t>
  </si>
  <si>
    <t>SSA007037</t>
  </si>
  <si>
    <t>პრინტერი 1022</t>
  </si>
  <si>
    <t>SSA024685</t>
  </si>
  <si>
    <t>SSA050423</t>
  </si>
  <si>
    <t>SSA050029</t>
  </si>
  <si>
    <t>SSA023847</t>
  </si>
  <si>
    <t>სკნერი ქენონი 110</t>
  </si>
  <si>
    <t>SSA024691</t>
  </si>
  <si>
    <t>SSA043872</t>
  </si>
  <si>
    <t>სკანერი ჰპ</t>
  </si>
  <si>
    <t>SSA053630</t>
  </si>
  <si>
    <t>SSA024696</t>
  </si>
  <si>
    <t>SSA054103</t>
  </si>
  <si>
    <t>SSA024689</t>
  </si>
  <si>
    <t>SSA024754</t>
  </si>
  <si>
    <t>SSA050591</t>
  </si>
  <si>
    <t>SSA016903</t>
  </si>
  <si>
    <t>SSA050597</t>
  </si>
  <si>
    <t>SSA050437</t>
  </si>
  <si>
    <t>SSA024978</t>
  </si>
  <si>
    <t>SSA024977</t>
  </si>
  <si>
    <t>SSA050598</t>
  </si>
  <si>
    <t>SSA053633</t>
  </si>
  <si>
    <t>SSA050030</t>
  </si>
  <si>
    <t>SSA050028</t>
  </si>
  <si>
    <t>SSA050416</t>
  </si>
  <si>
    <t>SSA050570</t>
  </si>
  <si>
    <t>SSA024694</t>
  </si>
  <si>
    <t>SSA050412</t>
  </si>
  <si>
    <t>SSA0050613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</si>
</sst>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cadNusx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cadNusx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0">
    <xf numFmtId="0" fontId="0" fillId="0" borderId="0" xfId="0"/>
    <xf numFmtId="0" fontId="2" fillId="2" borderId="1" xfId="0" applyFont="1" applyFill="1" applyBorder="1"/>
    <xf numFmtId="0" fontId="2" fillId="2" borderId="1" xfId="1" applyFont="1" applyFill="1" applyBorder="1" applyAlignment="1">
      <alignment horizontal="left"/>
    </xf>
    <xf numFmtId="0" fontId="1" fillId="2" borderId="1" xfId="2" applyFont="1" applyFill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2" borderId="1" xfId="0" applyFont="1" applyFill="1" applyBorder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5" xfId="0" applyBorder="1"/>
    <xf numFmtId="0" fontId="7" fillId="0" borderId="26" xfId="0" applyFont="1" applyBorder="1"/>
    <xf numFmtId="0" fontId="7" fillId="0" borderId="4" xfId="0" applyFont="1" applyBorder="1"/>
    <xf numFmtId="0" fontId="7" fillId="2" borderId="4" xfId="0" applyFont="1" applyFill="1" applyBorder="1"/>
    <xf numFmtId="0" fontId="8" fillId="0" borderId="4" xfId="0" applyFont="1" applyBorder="1"/>
    <xf numFmtId="0" fontId="8" fillId="0" borderId="1" xfId="0" applyFont="1" applyBorder="1"/>
    <xf numFmtId="0" fontId="4" fillId="0" borderId="4" xfId="0" applyFont="1" applyBorder="1"/>
    <xf numFmtId="0" fontId="4" fillId="0" borderId="23" xfId="0" applyFont="1" applyBorder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2" borderId="20" xfId="0" applyFont="1" applyFill="1" applyBorder="1"/>
    <xf numFmtId="0" fontId="5" fillId="2" borderId="1" xfId="0" applyFont="1" applyFill="1" applyBorder="1"/>
    <xf numFmtId="49" fontId="5" fillId="2" borderId="1" xfId="0" applyNumberFormat="1" applyFont="1" applyFill="1" applyBorder="1"/>
    <xf numFmtId="0" fontId="5" fillId="2" borderId="22" xfId="0" applyFont="1" applyFill="1" applyBorder="1"/>
    <xf numFmtId="0" fontId="9" fillId="0" borderId="7" xfId="0" applyFont="1" applyBorder="1"/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2" borderId="13" xfId="0" applyFont="1" applyFill="1" applyBorder="1"/>
    <xf numFmtId="0" fontId="0" fillId="0" borderId="16" xfId="0" applyFill="1" applyBorder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5" fillId="0" borderId="0" xfId="0" applyFont="1"/>
    <xf numFmtId="0" fontId="6" fillId="0" borderId="8" xfId="0" applyFont="1" applyBorder="1"/>
    <xf numFmtId="0" fontId="5" fillId="2" borderId="13" xfId="0" applyFont="1" applyFill="1" applyBorder="1"/>
    <xf numFmtId="0" fontId="9" fillId="0" borderId="29" xfId="0" applyFont="1" applyBorder="1"/>
    <xf numFmtId="0" fontId="6" fillId="0" borderId="30" xfId="0" applyFont="1" applyBorder="1"/>
    <xf numFmtId="0" fontId="9" fillId="0" borderId="30" xfId="0" applyFont="1" applyBorder="1"/>
    <xf numFmtId="0" fontId="9" fillId="0" borderId="31" xfId="0" applyFont="1" applyBorder="1"/>
    <xf numFmtId="0" fontId="0" fillId="2" borderId="17" xfId="0" applyFill="1" applyBorder="1"/>
    <xf numFmtId="0" fontId="5" fillId="2" borderId="18" xfId="0" applyFont="1" applyFill="1" applyBorder="1"/>
    <xf numFmtId="0" fontId="1" fillId="2" borderId="18" xfId="0" applyFont="1" applyFill="1" applyBorder="1"/>
    <xf numFmtId="0" fontId="0" fillId="2" borderId="19" xfId="0" applyFill="1" applyBorder="1"/>
    <xf numFmtId="0" fontId="0" fillId="2" borderId="0" xfId="0" applyFill="1"/>
    <xf numFmtId="0" fontId="9" fillId="2" borderId="10" xfId="0" applyFont="1" applyFill="1" applyBorder="1"/>
    <xf numFmtId="0" fontId="6" fillId="2" borderId="11" xfId="0" applyFont="1" applyFill="1" applyBorder="1"/>
    <xf numFmtId="0" fontId="5" fillId="2" borderId="12" xfId="0" applyFont="1" applyFill="1" applyBorder="1" applyAlignment="1">
      <alignment horizontal="center"/>
    </xf>
    <xf numFmtId="0" fontId="1" fillId="2" borderId="13" xfId="0" applyFont="1" applyFill="1" applyBorder="1"/>
    <xf numFmtId="0" fontId="5" fillId="2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" fillId="2" borderId="22" xfId="0" applyFont="1" applyFill="1" applyBorder="1"/>
    <xf numFmtId="0" fontId="2" fillId="2" borderId="22" xfId="1" applyFont="1" applyFill="1" applyBorder="1" applyAlignment="1">
      <alignment horizontal="left"/>
    </xf>
    <xf numFmtId="0" fontId="7" fillId="2" borderId="22" xfId="1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9" fillId="2" borderId="7" xfId="0" applyFont="1" applyFill="1" applyBorder="1"/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11" xfId="0" applyFont="1" applyFill="1" applyBorder="1"/>
    <xf numFmtId="0" fontId="9" fillId="2" borderId="32" xfId="0" applyFont="1" applyFill="1" applyBorder="1"/>
    <xf numFmtId="0" fontId="9" fillId="2" borderId="0" xfId="0" applyFont="1" applyFill="1" applyBorder="1"/>
    <xf numFmtId="0" fontId="0" fillId="2" borderId="13" xfId="0" applyFill="1" applyBorder="1"/>
    <xf numFmtId="0" fontId="0" fillId="2" borderId="0" xfId="0" applyFill="1" applyBorder="1"/>
    <xf numFmtId="0" fontId="0" fillId="2" borderId="1" xfId="0" applyFill="1" applyBorder="1"/>
    <xf numFmtId="0" fontId="0" fillId="2" borderId="22" xfId="0" applyFill="1" applyBorder="1"/>
    <xf numFmtId="0" fontId="9" fillId="2" borderId="9" xfId="0" applyFont="1" applyFill="1" applyBorder="1"/>
    <xf numFmtId="0" fontId="9" fillId="0" borderId="0" xfId="0" applyFont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7" fillId="2" borderId="22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6" fillId="2" borderId="32" xfId="0" applyFont="1" applyFill="1" applyBorder="1" applyAlignment="1">
      <alignment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32"/>
  <sheetViews>
    <sheetView topLeftCell="A100" workbookViewId="0">
      <selection activeCell="H26" sqref="H26"/>
    </sheetView>
  </sheetViews>
  <sheetFormatPr defaultRowHeight="15" x14ac:dyDescent="0.25"/>
  <cols>
    <col min="2" max="2" width="3.85546875" customWidth="1"/>
    <col min="3" max="3" width="13.140625" style="43" customWidth="1"/>
    <col min="4" max="4" width="27" customWidth="1"/>
    <col min="5" max="5" width="22.7109375" customWidth="1"/>
    <col min="6" max="6" width="16.85546875" customWidth="1"/>
  </cols>
  <sheetData>
    <row r="4" spans="2:6" x14ac:dyDescent="0.25">
      <c r="C4" s="86" t="s">
        <v>145</v>
      </c>
      <c r="D4" s="86"/>
    </row>
    <row r="5" spans="2:6" ht="15.75" thickBot="1" x14ac:dyDescent="0.3"/>
    <row r="6" spans="2:6" ht="39" thickBot="1" x14ac:dyDescent="0.3">
      <c r="B6" s="8" t="s">
        <v>119</v>
      </c>
      <c r="C6" s="9" t="s">
        <v>120</v>
      </c>
      <c r="D6" s="9" t="s">
        <v>141</v>
      </c>
      <c r="E6" s="10" t="s">
        <v>142</v>
      </c>
      <c r="F6" s="32" t="s">
        <v>143</v>
      </c>
    </row>
    <row r="7" spans="2:6" x14ac:dyDescent="0.25">
      <c r="B7" s="14">
        <v>1</v>
      </c>
      <c r="C7" s="24" t="s">
        <v>15</v>
      </c>
      <c r="D7" s="15" t="s">
        <v>16</v>
      </c>
      <c r="E7" s="89">
        <v>1137</v>
      </c>
      <c r="F7" s="91">
        <v>454.8</v>
      </c>
    </row>
    <row r="8" spans="2:6" ht="15.75" thickBot="1" x14ac:dyDescent="0.3">
      <c r="B8" s="11">
        <v>2</v>
      </c>
      <c r="C8" s="25" t="s">
        <v>22</v>
      </c>
      <c r="D8" s="16" t="s">
        <v>23</v>
      </c>
      <c r="E8" s="90"/>
      <c r="F8" s="92"/>
    </row>
    <row r="9" spans="2:6" x14ac:dyDescent="0.25">
      <c r="B9" s="14">
        <v>3</v>
      </c>
      <c r="C9" s="25" t="s">
        <v>40</v>
      </c>
      <c r="D9" s="17" t="s">
        <v>16</v>
      </c>
      <c r="E9" s="93">
        <v>777.69</v>
      </c>
      <c r="F9" s="91">
        <v>0</v>
      </c>
    </row>
    <row r="10" spans="2:6" ht="15.75" thickBot="1" x14ac:dyDescent="0.3">
      <c r="B10" s="11">
        <v>4</v>
      </c>
      <c r="C10" s="25" t="s">
        <v>45</v>
      </c>
      <c r="D10" s="17" t="s">
        <v>23</v>
      </c>
      <c r="E10" s="94"/>
      <c r="F10" s="92"/>
    </row>
    <row r="11" spans="2:6" x14ac:dyDescent="0.25">
      <c r="B11" s="14">
        <v>5</v>
      </c>
      <c r="C11" s="25" t="s">
        <v>90</v>
      </c>
      <c r="D11" s="17" t="s">
        <v>91</v>
      </c>
      <c r="E11" s="93">
        <v>773</v>
      </c>
      <c r="F11" s="91">
        <v>0</v>
      </c>
    </row>
    <row r="12" spans="2:6" ht="15.75" thickBot="1" x14ac:dyDescent="0.3">
      <c r="B12" s="11">
        <v>6</v>
      </c>
      <c r="C12" s="26" t="s">
        <v>92</v>
      </c>
      <c r="D12" s="17" t="s">
        <v>23</v>
      </c>
      <c r="E12" s="94"/>
      <c r="F12" s="92"/>
    </row>
    <row r="13" spans="2:6" ht="15.75" thickBot="1" x14ac:dyDescent="0.3">
      <c r="B13" s="14">
        <v>7</v>
      </c>
      <c r="C13" s="25" t="s">
        <v>98</v>
      </c>
      <c r="D13" s="18" t="s">
        <v>99</v>
      </c>
      <c r="E13" s="22">
        <v>1588.98</v>
      </c>
      <c r="F13" s="33">
        <v>1271.18</v>
      </c>
    </row>
    <row r="14" spans="2:6" ht="15.75" thickBot="1" x14ac:dyDescent="0.3">
      <c r="B14" s="11">
        <v>8</v>
      </c>
      <c r="C14" s="25" t="s">
        <v>100</v>
      </c>
      <c r="D14" s="19" t="s">
        <v>99</v>
      </c>
      <c r="E14" s="22">
        <v>1588.98</v>
      </c>
      <c r="F14" s="33">
        <v>1271.18</v>
      </c>
    </row>
    <row r="15" spans="2:6" ht="15.75" thickBot="1" x14ac:dyDescent="0.3">
      <c r="B15" s="14">
        <v>9</v>
      </c>
      <c r="C15" s="25" t="s">
        <v>110</v>
      </c>
      <c r="D15" s="20" t="s">
        <v>111</v>
      </c>
      <c r="E15" s="23">
        <v>759</v>
      </c>
      <c r="F15" s="12">
        <v>0</v>
      </c>
    </row>
    <row r="16" spans="2:6" ht="15.75" thickBot="1" x14ac:dyDescent="0.3">
      <c r="B16" s="11">
        <v>10</v>
      </c>
      <c r="C16" s="25" t="s">
        <v>112</v>
      </c>
      <c r="D16" s="20" t="s">
        <v>111</v>
      </c>
      <c r="E16" s="23">
        <v>1226</v>
      </c>
      <c r="F16" s="12">
        <v>0</v>
      </c>
    </row>
    <row r="17" spans="2:6" ht="15.75" thickBot="1" x14ac:dyDescent="0.3">
      <c r="B17" s="14">
        <v>11</v>
      </c>
      <c r="C17" s="25" t="s">
        <v>113</v>
      </c>
      <c r="D17" s="20" t="s">
        <v>111</v>
      </c>
      <c r="E17" s="22">
        <v>759</v>
      </c>
      <c r="F17" s="12">
        <v>0</v>
      </c>
    </row>
    <row r="18" spans="2:6" ht="15.75" thickBot="1" x14ac:dyDescent="0.3">
      <c r="B18" s="11">
        <v>12</v>
      </c>
      <c r="C18" s="25" t="s">
        <v>114</v>
      </c>
      <c r="D18" s="20" t="s">
        <v>115</v>
      </c>
      <c r="E18" s="22">
        <v>762.84</v>
      </c>
      <c r="F18" s="12">
        <v>0</v>
      </c>
    </row>
    <row r="19" spans="2:6" ht="15.75" thickBot="1" x14ac:dyDescent="0.3">
      <c r="B19" s="14">
        <v>13</v>
      </c>
      <c r="C19" s="27" t="s">
        <v>116</v>
      </c>
      <c r="D19" s="21" t="s">
        <v>117</v>
      </c>
      <c r="E19" s="13">
        <v>759</v>
      </c>
      <c r="F19" s="34">
        <v>0</v>
      </c>
    </row>
    <row r="20" spans="2:6" s="30" customFormat="1" ht="15.75" thickBot="1" x14ac:dyDescent="0.3">
      <c r="B20" s="28"/>
      <c r="C20" s="44" t="s">
        <v>144</v>
      </c>
      <c r="D20" s="29"/>
      <c r="E20" s="31">
        <f>SUM(E7:E19)</f>
        <v>10131.49</v>
      </c>
      <c r="F20" s="31">
        <f>SUM(F7:F19)</f>
        <v>2997.16</v>
      </c>
    </row>
    <row r="21" spans="2:6" ht="15.75" thickBot="1" x14ac:dyDescent="0.3"/>
    <row r="22" spans="2:6" ht="15.75" thickBot="1" x14ac:dyDescent="0.3">
      <c r="C22" s="87" t="s">
        <v>147</v>
      </c>
      <c r="D22" s="88"/>
    </row>
    <row r="23" spans="2:6" ht="15.75" thickBot="1" x14ac:dyDescent="0.3"/>
    <row r="24" spans="2:6" ht="15.75" thickBot="1" x14ac:dyDescent="0.3">
      <c r="B24" s="37" t="s">
        <v>119</v>
      </c>
      <c r="C24" s="38" t="s">
        <v>120</v>
      </c>
      <c r="D24" s="38" t="s">
        <v>141</v>
      </c>
      <c r="E24" s="38" t="s">
        <v>146</v>
      </c>
    </row>
    <row r="25" spans="2:6" ht="16.5" x14ac:dyDescent="0.3">
      <c r="B25" s="39">
        <v>1</v>
      </c>
      <c r="C25" s="45" t="s">
        <v>0</v>
      </c>
      <c r="D25" s="35" t="s">
        <v>1</v>
      </c>
      <c r="E25" s="40">
        <v>90</v>
      </c>
    </row>
    <row r="26" spans="2:6" ht="16.5" x14ac:dyDescent="0.3">
      <c r="B26" s="41">
        <v>2</v>
      </c>
      <c r="C26" s="25" t="s">
        <v>2</v>
      </c>
      <c r="D26" s="1" t="s">
        <v>1</v>
      </c>
      <c r="E26" s="42">
        <v>90</v>
      </c>
    </row>
    <row r="27" spans="2:6" ht="16.5" x14ac:dyDescent="0.3">
      <c r="B27" s="41">
        <v>3</v>
      </c>
      <c r="C27" s="25" t="s">
        <v>3</v>
      </c>
      <c r="D27" s="1" t="s">
        <v>4</v>
      </c>
      <c r="E27" s="42">
        <v>70</v>
      </c>
    </row>
    <row r="28" spans="2:6" ht="16.5" x14ac:dyDescent="0.3">
      <c r="B28" s="41">
        <v>4</v>
      </c>
      <c r="C28" s="25" t="s">
        <v>5</v>
      </c>
      <c r="D28" s="1" t="s">
        <v>4</v>
      </c>
      <c r="E28" s="42">
        <v>70</v>
      </c>
    </row>
    <row r="29" spans="2:6" ht="16.5" x14ac:dyDescent="0.3">
      <c r="B29" s="41">
        <v>5</v>
      </c>
      <c r="C29" s="25" t="s">
        <v>6</v>
      </c>
      <c r="D29" s="1" t="s">
        <v>7</v>
      </c>
      <c r="E29" s="42">
        <v>30.5</v>
      </c>
    </row>
    <row r="30" spans="2:6" ht="16.5" x14ac:dyDescent="0.3">
      <c r="B30" s="41">
        <v>6</v>
      </c>
      <c r="C30" s="25" t="s">
        <v>8</v>
      </c>
      <c r="D30" s="1" t="s">
        <v>7</v>
      </c>
      <c r="E30" s="42">
        <v>30.5</v>
      </c>
    </row>
    <row r="31" spans="2:6" ht="16.5" x14ac:dyDescent="0.3">
      <c r="B31" s="41">
        <v>7</v>
      </c>
      <c r="C31" s="25" t="s">
        <v>9</v>
      </c>
      <c r="D31" s="1" t="s">
        <v>7</v>
      </c>
      <c r="E31" s="42">
        <v>30.5</v>
      </c>
    </row>
    <row r="32" spans="2:6" ht="16.5" x14ac:dyDescent="0.3">
      <c r="B32" s="41">
        <v>8</v>
      </c>
      <c r="C32" s="25" t="s">
        <v>10</v>
      </c>
      <c r="D32" s="1" t="s">
        <v>1</v>
      </c>
      <c r="E32" s="42">
        <v>75</v>
      </c>
    </row>
    <row r="33" spans="2:5" ht="16.5" x14ac:dyDescent="0.3">
      <c r="B33" s="41">
        <v>9</v>
      </c>
      <c r="C33" s="25" t="s">
        <v>11</v>
      </c>
      <c r="D33" s="1" t="s">
        <v>12</v>
      </c>
      <c r="E33" s="42">
        <v>85</v>
      </c>
    </row>
    <row r="34" spans="2:5" ht="16.5" x14ac:dyDescent="0.3">
      <c r="B34" s="41">
        <v>10</v>
      </c>
      <c r="C34" s="25" t="s">
        <v>13</v>
      </c>
      <c r="D34" s="1" t="s">
        <v>12</v>
      </c>
      <c r="E34" s="42">
        <v>35</v>
      </c>
    </row>
    <row r="35" spans="2:5" ht="16.5" x14ac:dyDescent="0.3">
      <c r="B35" s="41">
        <v>11</v>
      </c>
      <c r="C35" s="25" t="s">
        <v>14</v>
      </c>
      <c r="D35" s="1" t="s">
        <v>7</v>
      </c>
      <c r="E35" s="42">
        <v>30.5</v>
      </c>
    </row>
    <row r="36" spans="2:5" ht="16.5" x14ac:dyDescent="0.3">
      <c r="B36" s="41">
        <v>12</v>
      </c>
      <c r="C36" s="25" t="s">
        <v>17</v>
      </c>
      <c r="D36" s="1" t="s">
        <v>12</v>
      </c>
      <c r="E36" s="42">
        <v>35</v>
      </c>
    </row>
    <row r="37" spans="2:5" ht="16.5" x14ac:dyDescent="0.3">
      <c r="B37" s="41">
        <v>13</v>
      </c>
      <c r="C37" s="25" t="s">
        <v>18</v>
      </c>
      <c r="D37" s="1" t="s">
        <v>1</v>
      </c>
      <c r="E37" s="42">
        <v>180</v>
      </c>
    </row>
    <row r="38" spans="2:5" ht="16.5" x14ac:dyDescent="0.3">
      <c r="B38" s="41">
        <v>14</v>
      </c>
      <c r="C38" s="25" t="s">
        <v>19</v>
      </c>
      <c r="D38" s="1" t="s">
        <v>7</v>
      </c>
      <c r="E38" s="42">
        <v>30.5</v>
      </c>
    </row>
    <row r="39" spans="2:5" ht="16.5" x14ac:dyDescent="0.3">
      <c r="B39" s="41">
        <v>15</v>
      </c>
      <c r="C39" s="25" t="s">
        <v>20</v>
      </c>
      <c r="D39" s="1" t="s">
        <v>21</v>
      </c>
      <c r="E39" s="42">
        <v>95</v>
      </c>
    </row>
    <row r="40" spans="2:5" ht="16.5" x14ac:dyDescent="0.3">
      <c r="B40" s="41">
        <v>16</v>
      </c>
      <c r="C40" s="25" t="s">
        <v>24</v>
      </c>
      <c r="D40" s="1" t="s">
        <v>7</v>
      </c>
      <c r="E40" s="42">
        <v>30.5</v>
      </c>
    </row>
    <row r="41" spans="2:5" ht="16.5" x14ac:dyDescent="0.3">
      <c r="B41" s="41">
        <v>17</v>
      </c>
      <c r="C41" s="25" t="s">
        <v>25</v>
      </c>
      <c r="D41" s="1" t="s">
        <v>7</v>
      </c>
      <c r="E41" s="42">
        <v>30.5</v>
      </c>
    </row>
    <row r="42" spans="2:5" ht="16.5" x14ac:dyDescent="0.3">
      <c r="B42" s="41">
        <v>18</v>
      </c>
      <c r="C42" s="25" t="s">
        <v>26</v>
      </c>
      <c r="D42" s="1" t="s">
        <v>1</v>
      </c>
      <c r="E42" s="42">
        <v>75</v>
      </c>
    </row>
    <row r="43" spans="2:5" ht="16.5" x14ac:dyDescent="0.3">
      <c r="B43" s="41">
        <v>19</v>
      </c>
      <c r="C43" s="25" t="s">
        <v>27</v>
      </c>
      <c r="D43" s="1" t="s">
        <v>12</v>
      </c>
      <c r="E43" s="42">
        <v>35</v>
      </c>
    </row>
    <row r="44" spans="2:5" ht="16.5" x14ac:dyDescent="0.3">
      <c r="B44" s="41">
        <v>20</v>
      </c>
      <c r="C44" s="25" t="s">
        <v>28</v>
      </c>
      <c r="D44" s="1" t="s">
        <v>7</v>
      </c>
      <c r="E44" s="42">
        <v>30.5</v>
      </c>
    </row>
    <row r="45" spans="2:5" ht="16.5" x14ac:dyDescent="0.3">
      <c r="B45" s="41">
        <v>21</v>
      </c>
      <c r="C45" s="25" t="s">
        <v>29</v>
      </c>
      <c r="D45" s="1" t="s">
        <v>4</v>
      </c>
      <c r="E45" s="42">
        <v>70</v>
      </c>
    </row>
    <row r="46" spans="2:5" ht="16.5" x14ac:dyDescent="0.3">
      <c r="B46" s="41">
        <v>22</v>
      </c>
      <c r="C46" s="25" t="s">
        <v>30</v>
      </c>
      <c r="D46" s="1" t="s">
        <v>7</v>
      </c>
      <c r="E46" s="42">
        <v>30.5</v>
      </c>
    </row>
    <row r="47" spans="2:5" ht="16.5" x14ac:dyDescent="0.3">
      <c r="B47" s="41">
        <v>23</v>
      </c>
      <c r="C47" s="25" t="s">
        <v>31</v>
      </c>
      <c r="D47" s="1" t="s">
        <v>1</v>
      </c>
      <c r="E47" s="42">
        <v>75</v>
      </c>
    </row>
    <row r="48" spans="2:5" ht="16.5" x14ac:dyDescent="0.3">
      <c r="B48" s="41">
        <v>24</v>
      </c>
      <c r="C48" s="25" t="s">
        <v>32</v>
      </c>
      <c r="D48" s="1" t="s">
        <v>12</v>
      </c>
      <c r="E48" s="42">
        <v>35</v>
      </c>
    </row>
    <row r="49" spans="2:5" ht="16.5" x14ac:dyDescent="0.3">
      <c r="B49" s="41">
        <v>25</v>
      </c>
      <c r="C49" s="25" t="s">
        <v>33</v>
      </c>
      <c r="D49" s="1" t="s">
        <v>21</v>
      </c>
      <c r="E49" s="42">
        <v>95</v>
      </c>
    </row>
    <row r="50" spans="2:5" ht="16.5" x14ac:dyDescent="0.3">
      <c r="B50" s="41">
        <v>26</v>
      </c>
      <c r="C50" s="25" t="s">
        <v>34</v>
      </c>
      <c r="D50" s="1" t="s">
        <v>4</v>
      </c>
      <c r="E50" s="42">
        <v>70</v>
      </c>
    </row>
    <row r="51" spans="2:5" ht="16.5" x14ac:dyDescent="0.3">
      <c r="B51" s="41">
        <v>27</v>
      </c>
      <c r="C51" s="25" t="s">
        <v>35</v>
      </c>
      <c r="D51" s="1" t="s">
        <v>7</v>
      </c>
      <c r="E51" s="42">
        <v>30.5</v>
      </c>
    </row>
    <row r="52" spans="2:5" ht="16.5" x14ac:dyDescent="0.3">
      <c r="B52" s="41">
        <v>28</v>
      </c>
      <c r="C52" s="25" t="s">
        <v>36</v>
      </c>
      <c r="D52" s="1" t="s">
        <v>21</v>
      </c>
      <c r="E52" s="42">
        <v>95</v>
      </c>
    </row>
    <row r="53" spans="2:5" ht="16.5" x14ac:dyDescent="0.3">
      <c r="B53" s="41">
        <v>29</v>
      </c>
      <c r="C53" s="25" t="s">
        <v>37</v>
      </c>
      <c r="D53" s="1" t="s">
        <v>4</v>
      </c>
      <c r="E53" s="42">
        <v>70</v>
      </c>
    </row>
    <row r="54" spans="2:5" ht="16.5" x14ac:dyDescent="0.3">
      <c r="B54" s="41">
        <v>30</v>
      </c>
      <c r="C54" s="25" t="s">
        <v>38</v>
      </c>
      <c r="D54" s="1" t="s">
        <v>12</v>
      </c>
      <c r="E54" s="42">
        <v>35</v>
      </c>
    </row>
    <row r="55" spans="2:5" ht="16.5" x14ac:dyDescent="0.3">
      <c r="B55" s="41">
        <v>31</v>
      </c>
      <c r="C55" s="25"/>
      <c r="D55" s="1" t="s">
        <v>39</v>
      </c>
      <c r="E55" s="42">
        <v>17</v>
      </c>
    </row>
    <row r="56" spans="2:5" ht="16.5" x14ac:dyDescent="0.3">
      <c r="B56" s="41">
        <v>32</v>
      </c>
      <c r="C56" s="25" t="s">
        <v>41</v>
      </c>
      <c r="D56" s="1" t="s">
        <v>4</v>
      </c>
      <c r="E56" s="42">
        <v>70</v>
      </c>
    </row>
    <row r="57" spans="2:5" ht="16.5" x14ac:dyDescent="0.3">
      <c r="B57" s="41">
        <v>33</v>
      </c>
      <c r="C57" s="25" t="s">
        <v>42</v>
      </c>
      <c r="D57" s="1" t="s">
        <v>1</v>
      </c>
      <c r="E57" s="42">
        <v>75</v>
      </c>
    </row>
    <row r="58" spans="2:5" ht="16.5" x14ac:dyDescent="0.3">
      <c r="B58" s="41">
        <v>34</v>
      </c>
      <c r="C58" s="25" t="s">
        <v>43</v>
      </c>
      <c r="D58" s="1" t="s">
        <v>44</v>
      </c>
      <c r="E58" s="42">
        <v>95</v>
      </c>
    </row>
    <row r="59" spans="2:5" ht="16.5" x14ac:dyDescent="0.3">
      <c r="B59" s="41">
        <v>35</v>
      </c>
      <c r="C59" s="25" t="s">
        <v>46</v>
      </c>
      <c r="D59" s="1" t="s">
        <v>7</v>
      </c>
      <c r="E59" s="42">
        <v>30.5</v>
      </c>
    </row>
    <row r="60" spans="2:5" ht="16.5" x14ac:dyDescent="0.3">
      <c r="B60" s="41">
        <v>36</v>
      </c>
      <c r="C60" s="25" t="s">
        <v>47</v>
      </c>
      <c r="D60" s="1" t="s">
        <v>12</v>
      </c>
      <c r="E60" s="42">
        <v>35</v>
      </c>
    </row>
    <row r="61" spans="2:5" ht="16.5" x14ac:dyDescent="0.3">
      <c r="B61" s="41">
        <v>37</v>
      </c>
      <c r="C61" s="25" t="s">
        <v>48</v>
      </c>
      <c r="D61" s="1" t="s">
        <v>49</v>
      </c>
      <c r="E61" s="42">
        <v>180</v>
      </c>
    </row>
    <row r="62" spans="2:5" ht="16.5" x14ac:dyDescent="0.3">
      <c r="B62" s="41">
        <v>38</v>
      </c>
      <c r="C62" s="25" t="s">
        <v>50</v>
      </c>
      <c r="D62" s="1" t="s">
        <v>49</v>
      </c>
      <c r="E62" s="42">
        <v>180</v>
      </c>
    </row>
    <row r="63" spans="2:5" ht="16.5" x14ac:dyDescent="0.3">
      <c r="B63" s="41">
        <v>39</v>
      </c>
      <c r="C63" s="25" t="s">
        <v>51</v>
      </c>
      <c r="D63" s="1" t="s">
        <v>7</v>
      </c>
      <c r="E63" s="42">
        <v>30</v>
      </c>
    </row>
    <row r="64" spans="2:5" ht="16.5" x14ac:dyDescent="0.3">
      <c r="B64" s="41">
        <v>40</v>
      </c>
      <c r="C64" s="25" t="s">
        <v>52</v>
      </c>
      <c r="D64" s="1" t="s">
        <v>21</v>
      </c>
      <c r="E64" s="42">
        <v>95</v>
      </c>
    </row>
    <row r="65" spans="2:5" ht="16.5" x14ac:dyDescent="0.3">
      <c r="B65" s="41">
        <v>41</v>
      </c>
      <c r="C65" s="25" t="s">
        <v>53</v>
      </c>
      <c r="D65" s="1" t="s">
        <v>12</v>
      </c>
      <c r="E65" s="42">
        <v>35</v>
      </c>
    </row>
    <row r="66" spans="2:5" ht="16.5" x14ac:dyDescent="0.3">
      <c r="B66" s="41">
        <v>42</v>
      </c>
      <c r="C66" s="25" t="s">
        <v>54</v>
      </c>
      <c r="D66" s="1" t="s">
        <v>21</v>
      </c>
      <c r="E66" s="42">
        <v>95</v>
      </c>
    </row>
    <row r="67" spans="2:5" ht="16.5" x14ac:dyDescent="0.3">
      <c r="B67" s="41">
        <v>43</v>
      </c>
      <c r="C67" s="25" t="s">
        <v>55</v>
      </c>
      <c r="D67" s="1" t="s">
        <v>4</v>
      </c>
      <c r="E67" s="42">
        <v>70</v>
      </c>
    </row>
    <row r="68" spans="2:5" ht="16.5" x14ac:dyDescent="0.3">
      <c r="B68" s="41">
        <v>44</v>
      </c>
      <c r="C68" s="25" t="s">
        <v>56</v>
      </c>
      <c r="D68" s="1" t="s">
        <v>1</v>
      </c>
      <c r="E68" s="42">
        <v>75</v>
      </c>
    </row>
    <row r="69" spans="2:5" ht="16.5" x14ac:dyDescent="0.3">
      <c r="B69" s="41">
        <v>45</v>
      </c>
      <c r="C69" s="25" t="s">
        <v>57</v>
      </c>
      <c r="D69" s="1" t="s">
        <v>7</v>
      </c>
      <c r="E69" s="42">
        <v>30.5</v>
      </c>
    </row>
    <row r="70" spans="2:5" ht="16.5" x14ac:dyDescent="0.3">
      <c r="B70" s="41">
        <v>46</v>
      </c>
      <c r="C70" s="25" t="s">
        <v>58</v>
      </c>
      <c r="D70" s="1" t="s">
        <v>12</v>
      </c>
      <c r="E70" s="42">
        <v>35</v>
      </c>
    </row>
    <row r="71" spans="2:5" ht="16.5" x14ac:dyDescent="0.3">
      <c r="B71" s="41">
        <v>47</v>
      </c>
      <c r="C71" s="25" t="s">
        <v>59</v>
      </c>
      <c r="D71" s="1" t="s">
        <v>4</v>
      </c>
      <c r="E71" s="42">
        <v>70</v>
      </c>
    </row>
    <row r="72" spans="2:5" ht="16.5" x14ac:dyDescent="0.3">
      <c r="B72" s="41">
        <v>48</v>
      </c>
      <c r="C72" s="25" t="s">
        <v>60</v>
      </c>
      <c r="D72" s="1" t="s">
        <v>44</v>
      </c>
      <c r="E72" s="42">
        <v>95</v>
      </c>
    </row>
    <row r="73" spans="2:5" ht="16.5" x14ac:dyDescent="0.3">
      <c r="B73" s="41">
        <v>49</v>
      </c>
      <c r="C73" s="25" t="s">
        <v>61</v>
      </c>
      <c r="D73" s="1" t="s">
        <v>12</v>
      </c>
      <c r="E73" s="42">
        <v>35</v>
      </c>
    </row>
    <row r="74" spans="2:5" ht="16.5" x14ac:dyDescent="0.3">
      <c r="B74" s="41">
        <v>50</v>
      </c>
      <c r="C74" s="25" t="s">
        <v>62</v>
      </c>
      <c r="D74" s="1" t="s">
        <v>4</v>
      </c>
      <c r="E74" s="42">
        <v>70</v>
      </c>
    </row>
    <row r="75" spans="2:5" ht="16.5" x14ac:dyDescent="0.3">
      <c r="B75" s="41">
        <v>51</v>
      </c>
      <c r="C75" s="25" t="s">
        <v>63</v>
      </c>
      <c r="D75" s="1" t="s">
        <v>1</v>
      </c>
      <c r="E75" s="42">
        <v>180</v>
      </c>
    </row>
    <row r="76" spans="2:5" ht="16.5" x14ac:dyDescent="0.3">
      <c r="B76" s="41">
        <v>52</v>
      </c>
      <c r="C76" s="25" t="s">
        <v>64</v>
      </c>
      <c r="D76" s="1" t="s">
        <v>12</v>
      </c>
      <c r="E76" s="42">
        <v>35</v>
      </c>
    </row>
    <row r="77" spans="2:5" ht="16.5" x14ac:dyDescent="0.3">
      <c r="B77" s="41">
        <v>53</v>
      </c>
      <c r="C77" s="25" t="s">
        <v>65</v>
      </c>
      <c r="D77" s="1" t="s">
        <v>4</v>
      </c>
      <c r="E77" s="42">
        <v>70</v>
      </c>
    </row>
    <row r="78" spans="2:5" ht="16.5" x14ac:dyDescent="0.3">
      <c r="B78" s="41">
        <v>54</v>
      </c>
      <c r="C78" s="25" t="s">
        <v>66</v>
      </c>
      <c r="D78" s="1" t="s">
        <v>21</v>
      </c>
      <c r="E78" s="42">
        <v>95</v>
      </c>
    </row>
    <row r="79" spans="2:5" ht="16.5" x14ac:dyDescent="0.3">
      <c r="B79" s="41">
        <v>55</v>
      </c>
      <c r="C79" s="25" t="s">
        <v>67</v>
      </c>
      <c r="D79" s="1" t="s">
        <v>1</v>
      </c>
      <c r="E79" s="42">
        <v>75</v>
      </c>
    </row>
    <row r="80" spans="2:5" ht="16.5" x14ac:dyDescent="0.3">
      <c r="B80" s="41">
        <v>56</v>
      </c>
      <c r="C80" s="25" t="s">
        <v>68</v>
      </c>
      <c r="D80" s="1" t="s">
        <v>7</v>
      </c>
      <c r="E80" s="42">
        <v>30.5</v>
      </c>
    </row>
    <row r="81" spans="2:5" ht="16.5" x14ac:dyDescent="0.3">
      <c r="B81" s="41">
        <v>57</v>
      </c>
      <c r="C81" s="25" t="s">
        <v>69</v>
      </c>
      <c r="D81" s="1" t="s">
        <v>1</v>
      </c>
      <c r="E81" s="42">
        <v>75</v>
      </c>
    </row>
    <row r="82" spans="2:5" ht="16.5" x14ac:dyDescent="0.3">
      <c r="B82" s="41">
        <v>58</v>
      </c>
      <c r="C82" s="25" t="s">
        <v>70</v>
      </c>
      <c r="D82" s="1" t="s">
        <v>4</v>
      </c>
      <c r="E82" s="42">
        <v>70</v>
      </c>
    </row>
    <row r="83" spans="2:5" ht="16.5" x14ac:dyDescent="0.3">
      <c r="B83" s="41">
        <v>59</v>
      </c>
      <c r="C83" s="25" t="s">
        <v>71</v>
      </c>
      <c r="D83" s="1" t="s">
        <v>1</v>
      </c>
      <c r="E83" s="42">
        <v>75</v>
      </c>
    </row>
    <row r="84" spans="2:5" ht="16.5" x14ac:dyDescent="0.3">
      <c r="B84" s="41">
        <v>60</v>
      </c>
      <c r="C84" s="25" t="s">
        <v>72</v>
      </c>
      <c r="D84" s="1" t="s">
        <v>12</v>
      </c>
      <c r="E84" s="42">
        <v>35</v>
      </c>
    </row>
    <row r="85" spans="2:5" ht="16.5" x14ac:dyDescent="0.3">
      <c r="B85" s="41">
        <v>61</v>
      </c>
      <c r="C85" s="25" t="s">
        <v>73</v>
      </c>
      <c r="D85" s="1" t="s">
        <v>4</v>
      </c>
      <c r="E85" s="42">
        <v>70</v>
      </c>
    </row>
    <row r="86" spans="2:5" ht="16.5" x14ac:dyDescent="0.3">
      <c r="B86" s="41">
        <v>62</v>
      </c>
      <c r="C86" s="25" t="s">
        <v>74</v>
      </c>
      <c r="D86" s="1" t="s">
        <v>7</v>
      </c>
      <c r="E86" s="42">
        <v>30</v>
      </c>
    </row>
    <row r="87" spans="2:5" ht="16.5" x14ac:dyDescent="0.3">
      <c r="B87" s="41">
        <v>63</v>
      </c>
      <c r="C87" s="25" t="s">
        <v>75</v>
      </c>
      <c r="D87" s="1" t="s">
        <v>1</v>
      </c>
      <c r="E87" s="42">
        <v>75</v>
      </c>
    </row>
    <row r="88" spans="2:5" ht="16.5" x14ac:dyDescent="0.3">
      <c r="B88" s="41">
        <v>64</v>
      </c>
      <c r="C88" s="25" t="s">
        <v>76</v>
      </c>
      <c r="D88" s="1" t="s">
        <v>12</v>
      </c>
      <c r="E88" s="42">
        <v>35</v>
      </c>
    </row>
    <row r="89" spans="2:5" ht="16.5" x14ac:dyDescent="0.3">
      <c r="B89" s="41">
        <v>65</v>
      </c>
      <c r="C89" s="25" t="s">
        <v>77</v>
      </c>
      <c r="D89" s="1" t="s">
        <v>12</v>
      </c>
      <c r="E89" s="42">
        <v>35</v>
      </c>
    </row>
    <row r="90" spans="2:5" ht="16.5" x14ac:dyDescent="0.3">
      <c r="B90" s="41">
        <v>66</v>
      </c>
      <c r="C90" s="25" t="s">
        <v>78</v>
      </c>
      <c r="D90" s="1" t="s">
        <v>4</v>
      </c>
      <c r="E90" s="42">
        <v>70</v>
      </c>
    </row>
    <row r="91" spans="2:5" ht="16.5" x14ac:dyDescent="0.3">
      <c r="B91" s="41">
        <v>67</v>
      </c>
      <c r="C91" s="25" t="s">
        <v>79</v>
      </c>
      <c r="D91" s="1" t="s">
        <v>7</v>
      </c>
      <c r="E91" s="42">
        <v>30.5</v>
      </c>
    </row>
    <row r="92" spans="2:5" ht="16.5" x14ac:dyDescent="0.3">
      <c r="B92" s="41">
        <v>68</v>
      </c>
      <c r="C92" s="25" t="s">
        <v>80</v>
      </c>
      <c r="D92" s="1" t="s">
        <v>12</v>
      </c>
      <c r="E92" s="42">
        <v>35</v>
      </c>
    </row>
    <row r="93" spans="2:5" ht="16.5" x14ac:dyDescent="0.3">
      <c r="B93" s="41">
        <v>69</v>
      </c>
      <c r="C93" s="25" t="s">
        <v>81</v>
      </c>
      <c r="D93" s="1" t="s">
        <v>4</v>
      </c>
      <c r="E93" s="42">
        <v>70</v>
      </c>
    </row>
    <row r="94" spans="2:5" ht="16.5" x14ac:dyDescent="0.3">
      <c r="B94" s="41">
        <v>70</v>
      </c>
      <c r="C94" s="25" t="s">
        <v>82</v>
      </c>
      <c r="D94" s="1" t="s">
        <v>7</v>
      </c>
      <c r="E94" s="42">
        <v>30</v>
      </c>
    </row>
    <row r="95" spans="2:5" ht="16.5" x14ac:dyDescent="0.3">
      <c r="B95" s="41">
        <v>71</v>
      </c>
      <c r="C95" s="25" t="s">
        <v>83</v>
      </c>
      <c r="D95" s="1" t="s">
        <v>21</v>
      </c>
      <c r="E95" s="42">
        <v>95</v>
      </c>
    </row>
    <row r="96" spans="2:5" ht="16.5" x14ac:dyDescent="0.3">
      <c r="B96" s="41">
        <v>72</v>
      </c>
      <c r="C96" s="25" t="s">
        <v>84</v>
      </c>
      <c r="D96" s="1" t="s">
        <v>1</v>
      </c>
      <c r="E96" s="42">
        <v>75</v>
      </c>
    </row>
    <row r="97" spans="2:5" ht="16.5" x14ac:dyDescent="0.3">
      <c r="B97" s="41">
        <v>73</v>
      </c>
      <c r="C97" s="25"/>
      <c r="D97" s="1" t="s">
        <v>39</v>
      </c>
      <c r="E97" s="42">
        <v>17</v>
      </c>
    </row>
    <row r="98" spans="2:5" ht="16.5" x14ac:dyDescent="0.3">
      <c r="B98" s="41">
        <v>74</v>
      </c>
      <c r="C98" s="25" t="s">
        <v>85</v>
      </c>
      <c r="D98" s="1" t="s">
        <v>1</v>
      </c>
      <c r="E98" s="42">
        <v>180</v>
      </c>
    </row>
    <row r="99" spans="2:5" ht="16.5" x14ac:dyDescent="0.3">
      <c r="B99" s="41">
        <v>75</v>
      </c>
      <c r="C99" s="25" t="s">
        <v>86</v>
      </c>
      <c r="D99" s="1" t="s">
        <v>1</v>
      </c>
      <c r="E99" s="42">
        <v>180</v>
      </c>
    </row>
    <row r="100" spans="2:5" ht="16.5" x14ac:dyDescent="0.3">
      <c r="B100" s="41">
        <v>76</v>
      </c>
      <c r="C100" s="25" t="s">
        <v>87</v>
      </c>
      <c r="D100" s="1" t="s">
        <v>7</v>
      </c>
      <c r="E100" s="42">
        <v>30.5</v>
      </c>
    </row>
    <row r="101" spans="2:5" ht="16.5" x14ac:dyDescent="0.3">
      <c r="B101" s="41">
        <v>77</v>
      </c>
      <c r="C101" s="25" t="s">
        <v>88</v>
      </c>
      <c r="D101" s="1" t="s">
        <v>12</v>
      </c>
      <c r="E101" s="42">
        <v>35</v>
      </c>
    </row>
    <row r="102" spans="2:5" ht="16.5" x14ac:dyDescent="0.3">
      <c r="B102" s="41">
        <v>78</v>
      </c>
      <c r="C102" s="25" t="s">
        <v>89</v>
      </c>
      <c r="D102" s="1" t="s">
        <v>4</v>
      </c>
      <c r="E102" s="42">
        <v>70</v>
      </c>
    </row>
    <row r="103" spans="2:5" ht="16.5" x14ac:dyDescent="0.3">
      <c r="B103" s="41">
        <v>79</v>
      </c>
      <c r="C103" s="25" t="s">
        <v>93</v>
      </c>
      <c r="D103" s="1" t="s">
        <v>1</v>
      </c>
      <c r="E103" s="42">
        <v>75</v>
      </c>
    </row>
    <row r="104" spans="2:5" ht="16.5" x14ac:dyDescent="0.3">
      <c r="B104" s="41">
        <v>80</v>
      </c>
      <c r="C104" s="25" t="s">
        <v>94</v>
      </c>
      <c r="D104" s="1" t="s">
        <v>1</v>
      </c>
      <c r="E104" s="42">
        <v>180</v>
      </c>
    </row>
    <row r="105" spans="2:5" ht="16.5" x14ac:dyDescent="0.3">
      <c r="B105" s="41">
        <v>81</v>
      </c>
      <c r="C105" s="25" t="s">
        <v>95</v>
      </c>
      <c r="D105" s="1" t="s">
        <v>7</v>
      </c>
      <c r="E105" s="42">
        <v>34</v>
      </c>
    </row>
    <row r="106" spans="2:5" ht="16.5" x14ac:dyDescent="0.3">
      <c r="B106" s="41">
        <v>82</v>
      </c>
      <c r="C106" s="25" t="s">
        <v>96</v>
      </c>
      <c r="D106" s="1" t="s">
        <v>12</v>
      </c>
      <c r="E106" s="42">
        <v>35</v>
      </c>
    </row>
    <row r="107" spans="2:5" ht="16.5" x14ac:dyDescent="0.3">
      <c r="B107" s="41">
        <v>83</v>
      </c>
      <c r="C107" s="25" t="s">
        <v>97</v>
      </c>
      <c r="D107" s="1" t="s">
        <v>1</v>
      </c>
      <c r="E107" s="42">
        <v>75</v>
      </c>
    </row>
    <row r="108" spans="2:5" ht="16.5" x14ac:dyDescent="0.3">
      <c r="B108" s="41">
        <v>84</v>
      </c>
      <c r="C108" s="25" t="s">
        <v>101</v>
      </c>
      <c r="D108" s="2" t="s">
        <v>102</v>
      </c>
      <c r="E108" s="42">
        <v>70</v>
      </c>
    </row>
    <row r="109" spans="2:5" ht="15.75" x14ac:dyDescent="0.25">
      <c r="B109" s="41">
        <v>85</v>
      </c>
      <c r="C109" s="25" t="s">
        <v>121</v>
      </c>
      <c r="D109" s="3" t="s">
        <v>103</v>
      </c>
      <c r="E109" s="42">
        <v>95</v>
      </c>
    </row>
    <row r="110" spans="2:5" ht="16.5" x14ac:dyDescent="0.3">
      <c r="B110" s="41">
        <v>86</v>
      </c>
      <c r="C110" s="25" t="s">
        <v>122</v>
      </c>
      <c r="D110" s="2" t="s">
        <v>104</v>
      </c>
      <c r="E110" s="42">
        <v>35</v>
      </c>
    </row>
    <row r="111" spans="2:5" ht="16.5" x14ac:dyDescent="0.3">
      <c r="B111" s="41">
        <v>87</v>
      </c>
      <c r="C111" s="25" t="s">
        <v>123</v>
      </c>
      <c r="D111" s="2" t="s">
        <v>7</v>
      </c>
      <c r="E111" s="42">
        <v>30.5</v>
      </c>
    </row>
    <row r="112" spans="2:5" ht="15.75" x14ac:dyDescent="0.25">
      <c r="B112" s="41">
        <v>88</v>
      </c>
      <c r="C112" s="25" t="s">
        <v>124</v>
      </c>
      <c r="D112" s="7" t="s">
        <v>105</v>
      </c>
      <c r="E112" s="42">
        <v>75</v>
      </c>
    </row>
    <row r="113" spans="2:5" ht="15.75" x14ac:dyDescent="0.25">
      <c r="B113" s="41">
        <v>89</v>
      </c>
      <c r="C113" s="25" t="s">
        <v>125</v>
      </c>
      <c r="D113" s="7" t="s">
        <v>103</v>
      </c>
      <c r="E113" s="42">
        <v>95</v>
      </c>
    </row>
    <row r="114" spans="2:5" ht="15.75" x14ac:dyDescent="0.25">
      <c r="B114" s="41">
        <v>90</v>
      </c>
      <c r="C114" s="25" t="s">
        <v>126</v>
      </c>
      <c r="D114" s="7" t="s">
        <v>103</v>
      </c>
      <c r="E114" s="42">
        <v>95</v>
      </c>
    </row>
    <row r="115" spans="2:5" ht="15.75" x14ac:dyDescent="0.25">
      <c r="B115" s="41">
        <v>91</v>
      </c>
      <c r="C115" s="25" t="s">
        <v>127</v>
      </c>
      <c r="D115" s="7" t="s">
        <v>7</v>
      </c>
      <c r="E115" s="42">
        <v>30.5</v>
      </c>
    </row>
    <row r="116" spans="2:5" ht="15.75" x14ac:dyDescent="0.25">
      <c r="B116" s="41">
        <v>92</v>
      </c>
      <c r="C116" s="25" t="s">
        <v>132</v>
      </c>
      <c r="D116" s="4" t="s">
        <v>107</v>
      </c>
      <c r="E116" s="36">
        <v>180</v>
      </c>
    </row>
    <row r="117" spans="2:5" ht="16.5" x14ac:dyDescent="0.3">
      <c r="B117" s="41">
        <v>93</v>
      </c>
      <c r="C117" s="25" t="s">
        <v>133</v>
      </c>
      <c r="D117" s="2" t="s">
        <v>7</v>
      </c>
      <c r="E117" s="36">
        <v>30.5</v>
      </c>
    </row>
    <row r="118" spans="2:5" ht="15.75" x14ac:dyDescent="0.25">
      <c r="B118" s="41">
        <v>94</v>
      </c>
      <c r="C118" s="25" t="s">
        <v>134</v>
      </c>
      <c r="D118" s="5" t="s">
        <v>7</v>
      </c>
      <c r="E118" s="36">
        <v>34</v>
      </c>
    </row>
    <row r="119" spans="2:5" ht="16.5" x14ac:dyDescent="0.3">
      <c r="B119" s="41">
        <v>95</v>
      </c>
      <c r="C119" s="25" t="s">
        <v>108</v>
      </c>
      <c r="D119" s="2" t="s">
        <v>7</v>
      </c>
      <c r="E119" s="36">
        <v>30.5</v>
      </c>
    </row>
    <row r="120" spans="2:5" ht="16.5" x14ac:dyDescent="0.3">
      <c r="B120" s="41">
        <v>96</v>
      </c>
      <c r="C120" s="25" t="s">
        <v>135</v>
      </c>
      <c r="D120" s="2" t="s">
        <v>7</v>
      </c>
      <c r="E120" s="36">
        <v>30.5</v>
      </c>
    </row>
    <row r="121" spans="2:5" ht="15.75" x14ac:dyDescent="0.25">
      <c r="B121" s="41">
        <v>97</v>
      </c>
      <c r="C121" s="25" t="s">
        <v>136</v>
      </c>
      <c r="D121" s="6" t="s">
        <v>7</v>
      </c>
      <c r="E121" s="36">
        <v>30.5</v>
      </c>
    </row>
    <row r="122" spans="2:5" ht="15.75" x14ac:dyDescent="0.25">
      <c r="B122" s="41">
        <v>98</v>
      </c>
      <c r="C122" s="25" t="s">
        <v>137</v>
      </c>
      <c r="D122" s="6" t="s">
        <v>7</v>
      </c>
      <c r="E122" s="36">
        <v>30.5</v>
      </c>
    </row>
    <row r="123" spans="2:5" ht="15.75" x14ac:dyDescent="0.25">
      <c r="B123" s="41">
        <v>99</v>
      </c>
      <c r="C123" s="25" t="s">
        <v>138</v>
      </c>
      <c r="D123" s="6" t="s">
        <v>4</v>
      </c>
      <c r="E123" s="36">
        <v>70</v>
      </c>
    </row>
    <row r="124" spans="2:5" ht="15.75" x14ac:dyDescent="0.25">
      <c r="B124" s="41">
        <v>100</v>
      </c>
      <c r="C124" s="25" t="s">
        <v>109</v>
      </c>
      <c r="D124" s="6" t="s">
        <v>12</v>
      </c>
      <c r="E124" s="36">
        <v>35</v>
      </c>
    </row>
    <row r="125" spans="2:5" ht="15.75" x14ac:dyDescent="0.25">
      <c r="B125" s="41">
        <v>101</v>
      </c>
      <c r="C125" s="25" t="s">
        <v>139</v>
      </c>
      <c r="D125" s="6" t="s">
        <v>7</v>
      </c>
      <c r="E125" s="36">
        <v>34</v>
      </c>
    </row>
    <row r="126" spans="2:5" ht="15.75" x14ac:dyDescent="0.25">
      <c r="B126" s="41">
        <v>102</v>
      </c>
      <c r="C126" s="25" t="s">
        <v>140</v>
      </c>
      <c r="D126" s="6" t="s">
        <v>44</v>
      </c>
      <c r="E126" s="36">
        <v>145</v>
      </c>
    </row>
    <row r="127" spans="2:5" ht="15.75" x14ac:dyDescent="0.25">
      <c r="B127" s="41">
        <v>103</v>
      </c>
      <c r="C127" s="25" t="s">
        <v>128</v>
      </c>
      <c r="D127" s="7" t="s">
        <v>106</v>
      </c>
      <c r="E127" s="42">
        <v>84</v>
      </c>
    </row>
    <row r="128" spans="2:5" ht="16.5" x14ac:dyDescent="0.3">
      <c r="B128" s="41">
        <v>104</v>
      </c>
      <c r="C128" s="25" t="s">
        <v>129</v>
      </c>
      <c r="D128" s="2" t="s">
        <v>104</v>
      </c>
      <c r="E128" s="42">
        <v>35</v>
      </c>
    </row>
    <row r="129" spans="2:5" ht="15.75" x14ac:dyDescent="0.25">
      <c r="B129" s="41">
        <v>105</v>
      </c>
      <c r="C129" s="25" t="s">
        <v>130</v>
      </c>
      <c r="D129" s="7" t="s">
        <v>102</v>
      </c>
      <c r="E129" s="42">
        <v>70</v>
      </c>
    </row>
    <row r="130" spans="2:5" ht="15.75" x14ac:dyDescent="0.25">
      <c r="B130" s="41">
        <v>106</v>
      </c>
      <c r="C130" s="25" t="s">
        <v>131</v>
      </c>
      <c r="D130" s="5" t="s">
        <v>7</v>
      </c>
      <c r="E130" s="42">
        <v>34</v>
      </c>
    </row>
    <row r="131" spans="2:5" ht="16.5" thickBot="1" x14ac:dyDescent="0.3">
      <c r="B131" s="50">
        <v>107</v>
      </c>
      <c r="C131" s="51" t="s">
        <v>118</v>
      </c>
      <c r="D131" s="52" t="s">
        <v>4</v>
      </c>
      <c r="E131" s="53">
        <v>70</v>
      </c>
    </row>
    <row r="132" spans="2:5" s="30" customFormat="1" ht="15.75" thickBot="1" x14ac:dyDescent="0.3">
      <c r="B132" s="46"/>
      <c r="C132" s="47" t="s">
        <v>148</v>
      </c>
      <c r="D132" s="48"/>
      <c r="E132" s="49">
        <f>SUM(E25:E131)</f>
        <v>6975</v>
      </c>
    </row>
  </sheetData>
  <mergeCells count="8">
    <mergeCell ref="C4:D4"/>
    <mergeCell ref="C22:D22"/>
    <mergeCell ref="E7:E8"/>
    <mergeCell ref="F7:F8"/>
    <mergeCell ref="E9:E10"/>
    <mergeCell ref="E11:E12"/>
    <mergeCell ref="F9:F10"/>
    <mergeCell ref="F11:F12"/>
  </mergeCells>
  <pageMargins left="0.2" right="0.7" top="0.2" bottom="0.2" header="0.2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tabSelected="1" workbookViewId="0">
      <selection activeCell="H4" sqref="H4"/>
    </sheetView>
  </sheetViews>
  <sheetFormatPr defaultRowHeight="15" x14ac:dyDescent="0.25"/>
  <cols>
    <col min="1" max="1" width="4" style="54" bestFit="1" customWidth="1"/>
    <col min="2" max="2" width="18.85546875" style="54" customWidth="1"/>
    <col min="3" max="3" width="34.42578125" style="54" customWidth="1"/>
    <col min="4" max="4" width="11.5703125" style="54" customWidth="1"/>
    <col min="5" max="5" width="15.140625" style="54" customWidth="1"/>
    <col min="6" max="6" width="10.7109375" style="54" customWidth="1"/>
    <col min="7" max="7" width="13.42578125" style="54" customWidth="1"/>
    <col min="8" max="8" width="17.140625" style="54" customWidth="1"/>
    <col min="9" max="9" width="9.140625" style="54"/>
  </cols>
  <sheetData>
    <row r="2" spans="1:8" x14ac:dyDescent="0.25">
      <c r="C2" s="95" t="s">
        <v>145</v>
      </c>
      <c r="D2" s="95"/>
      <c r="E2" s="95"/>
    </row>
    <row r="3" spans="1:8" ht="15.75" thickBot="1" x14ac:dyDescent="0.3"/>
    <row r="4" spans="1:8" ht="27" thickBot="1" x14ac:dyDescent="0.3">
      <c r="A4" s="55" t="s">
        <v>119</v>
      </c>
      <c r="B4" s="56" t="s">
        <v>120</v>
      </c>
      <c r="C4" s="56" t="s">
        <v>149</v>
      </c>
      <c r="D4" s="56" t="s">
        <v>150</v>
      </c>
      <c r="E4" s="56" t="s">
        <v>151</v>
      </c>
      <c r="F4" s="56" t="s">
        <v>152</v>
      </c>
      <c r="G4" s="56" t="s">
        <v>144</v>
      </c>
      <c r="H4" s="109" t="s">
        <v>153</v>
      </c>
    </row>
    <row r="5" spans="1:8" ht="16.5" x14ac:dyDescent="0.3">
      <c r="A5" s="57">
        <v>1</v>
      </c>
      <c r="B5" s="58" t="s">
        <v>154</v>
      </c>
      <c r="C5" s="35" t="s">
        <v>23</v>
      </c>
      <c r="D5" s="105">
        <v>2017</v>
      </c>
      <c r="E5" s="106">
        <v>1137</v>
      </c>
      <c r="F5" s="107">
        <v>1</v>
      </c>
      <c r="G5" s="108">
        <f>E5*F5</f>
        <v>1137</v>
      </c>
      <c r="H5" s="93">
        <v>454.79999999999978</v>
      </c>
    </row>
    <row r="6" spans="1:8" ht="17.25" thickBot="1" x14ac:dyDescent="0.35">
      <c r="A6" s="59">
        <v>2</v>
      </c>
      <c r="B6" s="7" t="s">
        <v>155</v>
      </c>
      <c r="C6" s="1" t="s">
        <v>16</v>
      </c>
      <c r="D6" s="97"/>
      <c r="E6" s="98"/>
      <c r="F6" s="100"/>
      <c r="G6" s="102"/>
      <c r="H6" s="94"/>
    </row>
    <row r="7" spans="1:8" ht="17.25" thickBot="1" x14ac:dyDescent="0.35">
      <c r="A7" s="57">
        <v>3</v>
      </c>
      <c r="B7" s="7" t="s">
        <v>156</v>
      </c>
      <c r="C7" s="1" t="s">
        <v>111</v>
      </c>
      <c r="D7" s="60">
        <v>2015</v>
      </c>
      <c r="E7" s="61">
        <v>759</v>
      </c>
      <c r="F7" s="61">
        <v>1</v>
      </c>
      <c r="G7" s="62">
        <f>F7*E7</f>
        <v>759</v>
      </c>
      <c r="H7" s="63">
        <v>0</v>
      </c>
    </row>
    <row r="8" spans="1:8" ht="17.25" thickBot="1" x14ac:dyDescent="0.35">
      <c r="A8" s="59">
        <v>4</v>
      </c>
      <c r="B8" s="7" t="s">
        <v>157</v>
      </c>
      <c r="C8" s="1" t="s">
        <v>16</v>
      </c>
      <c r="D8" s="96">
        <v>2017</v>
      </c>
      <c r="E8" s="98">
        <v>1137</v>
      </c>
      <c r="F8" s="99">
        <v>1</v>
      </c>
      <c r="G8" s="101">
        <f>F8*E8</f>
        <v>1137</v>
      </c>
      <c r="H8" s="93">
        <v>454.79999999999978</v>
      </c>
    </row>
    <row r="9" spans="1:8" ht="17.25" thickBot="1" x14ac:dyDescent="0.35">
      <c r="A9" s="57">
        <v>5</v>
      </c>
      <c r="B9" s="7" t="s">
        <v>158</v>
      </c>
      <c r="C9" s="1" t="s">
        <v>23</v>
      </c>
      <c r="D9" s="97"/>
      <c r="E9" s="98"/>
      <c r="F9" s="100"/>
      <c r="G9" s="102"/>
      <c r="H9" s="94"/>
    </row>
    <row r="10" spans="1:8" ht="17.25" thickBot="1" x14ac:dyDescent="0.35">
      <c r="A10" s="59">
        <v>6</v>
      </c>
      <c r="B10" s="7" t="s">
        <v>159</v>
      </c>
      <c r="C10" s="1" t="s">
        <v>111</v>
      </c>
      <c r="D10" s="60">
        <v>2015</v>
      </c>
      <c r="E10" s="61">
        <v>759</v>
      </c>
      <c r="F10" s="61">
        <v>1</v>
      </c>
      <c r="G10" s="62">
        <f>F10*E10</f>
        <v>759</v>
      </c>
      <c r="H10" s="64">
        <v>0</v>
      </c>
    </row>
    <row r="11" spans="1:8" ht="16.5" x14ac:dyDescent="0.3">
      <c r="A11" s="57">
        <v>7</v>
      </c>
      <c r="B11" s="7" t="s">
        <v>160</v>
      </c>
      <c r="C11" s="1" t="s">
        <v>111</v>
      </c>
      <c r="D11" s="60">
        <v>2015</v>
      </c>
      <c r="E11" s="61">
        <v>759</v>
      </c>
      <c r="F11" s="61">
        <v>1</v>
      </c>
      <c r="G11" s="62">
        <f t="shared" ref="G11:G12" si="0">F11*E11</f>
        <v>759</v>
      </c>
      <c r="H11" s="65">
        <v>0</v>
      </c>
    </row>
    <row r="12" spans="1:8" ht="17.25" thickBot="1" x14ac:dyDescent="0.35">
      <c r="A12" s="59">
        <v>8</v>
      </c>
      <c r="B12" s="7" t="s">
        <v>161</v>
      </c>
      <c r="C12" s="1" t="s">
        <v>111</v>
      </c>
      <c r="D12" s="60">
        <v>2015</v>
      </c>
      <c r="E12" s="61">
        <v>759</v>
      </c>
      <c r="F12" s="61">
        <v>1</v>
      </c>
      <c r="G12" s="62">
        <f t="shared" si="0"/>
        <v>759</v>
      </c>
      <c r="H12" s="66">
        <v>0</v>
      </c>
    </row>
    <row r="13" spans="1:8" ht="16.5" x14ac:dyDescent="0.3">
      <c r="A13" s="57">
        <v>9</v>
      </c>
      <c r="B13" s="7" t="s">
        <v>162</v>
      </c>
      <c r="C13" s="1" t="s">
        <v>23</v>
      </c>
      <c r="D13" s="96">
        <v>2014</v>
      </c>
      <c r="E13" s="98">
        <v>773</v>
      </c>
      <c r="F13" s="99">
        <v>1</v>
      </c>
      <c r="G13" s="101">
        <f>F13*E13</f>
        <v>773</v>
      </c>
      <c r="H13" s="93">
        <v>0</v>
      </c>
    </row>
    <row r="14" spans="1:8" ht="17.25" thickBot="1" x14ac:dyDescent="0.35">
      <c r="A14" s="59">
        <v>10</v>
      </c>
      <c r="B14" s="7" t="s">
        <v>163</v>
      </c>
      <c r="C14" s="1" t="s">
        <v>16</v>
      </c>
      <c r="D14" s="97"/>
      <c r="E14" s="98"/>
      <c r="F14" s="100"/>
      <c r="G14" s="102"/>
      <c r="H14" s="94"/>
    </row>
    <row r="15" spans="1:8" ht="16.5" x14ac:dyDescent="0.3">
      <c r="A15" s="57">
        <v>11</v>
      </c>
      <c r="B15" s="7" t="s">
        <v>164</v>
      </c>
      <c r="C15" s="1" t="s">
        <v>165</v>
      </c>
      <c r="D15" s="60">
        <v>2012</v>
      </c>
      <c r="E15" s="61">
        <v>988.76</v>
      </c>
      <c r="F15" s="61">
        <v>1</v>
      </c>
      <c r="G15" s="62">
        <f>F15*E15</f>
        <v>988.76</v>
      </c>
      <c r="H15" s="64">
        <v>0</v>
      </c>
    </row>
    <row r="16" spans="1:8" ht="17.25" thickBot="1" x14ac:dyDescent="0.35">
      <c r="A16" s="59">
        <v>12</v>
      </c>
      <c r="B16" s="7" t="s">
        <v>166</v>
      </c>
      <c r="C16" s="1" t="s">
        <v>167</v>
      </c>
      <c r="D16" s="60">
        <v>2008</v>
      </c>
      <c r="E16" s="61">
        <v>188</v>
      </c>
      <c r="F16" s="61">
        <v>1</v>
      </c>
      <c r="G16" s="62">
        <f>F16*E16</f>
        <v>188</v>
      </c>
      <c r="H16" s="66">
        <v>0</v>
      </c>
    </row>
    <row r="17" spans="1:8" ht="16.5" x14ac:dyDescent="0.3">
      <c r="A17" s="57">
        <v>13</v>
      </c>
      <c r="B17" s="7" t="s">
        <v>168</v>
      </c>
      <c r="C17" s="1" t="s">
        <v>23</v>
      </c>
      <c r="D17" s="96">
        <v>2015</v>
      </c>
      <c r="E17" s="98">
        <v>777.69</v>
      </c>
      <c r="F17" s="99">
        <v>1</v>
      </c>
      <c r="G17" s="101">
        <f>F17*E17</f>
        <v>777.69</v>
      </c>
      <c r="H17" s="93">
        <v>0</v>
      </c>
    </row>
    <row r="18" spans="1:8" ht="17.25" thickBot="1" x14ac:dyDescent="0.35">
      <c r="A18" s="59">
        <v>14</v>
      </c>
      <c r="B18" s="7" t="s">
        <v>169</v>
      </c>
      <c r="C18" s="1" t="s">
        <v>16</v>
      </c>
      <c r="D18" s="97"/>
      <c r="E18" s="98"/>
      <c r="F18" s="100"/>
      <c r="G18" s="102"/>
      <c r="H18" s="94"/>
    </row>
    <row r="19" spans="1:8" ht="17.25" thickBot="1" x14ac:dyDescent="0.35">
      <c r="A19" s="57">
        <v>15</v>
      </c>
      <c r="B19" s="7" t="s">
        <v>170</v>
      </c>
      <c r="C19" s="1" t="s">
        <v>167</v>
      </c>
      <c r="D19" s="60">
        <v>2008</v>
      </c>
      <c r="E19" s="61">
        <v>188</v>
      </c>
      <c r="F19" s="67">
        <v>1</v>
      </c>
      <c r="G19" s="68">
        <f t="shared" ref="G19" si="1">E19*F19</f>
        <v>188</v>
      </c>
      <c r="H19" s="69">
        <v>0</v>
      </c>
    </row>
    <row r="20" spans="1:8" ht="17.25" thickBot="1" x14ac:dyDescent="0.35">
      <c r="A20" s="59">
        <v>16</v>
      </c>
      <c r="B20" s="7" t="s">
        <v>171</v>
      </c>
      <c r="C20" s="1" t="s">
        <v>23</v>
      </c>
      <c r="D20" s="96">
        <v>2011</v>
      </c>
      <c r="E20" s="98">
        <v>942.36</v>
      </c>
      <c r="F20" s="99">
        <v>1</v>
      </c>
      <c r="G20" s="101">
        <f>F20*E20</f>
        <v>942.36</v>
      </c>
      <c r="H20" s="93">
        <v>0</v>
      </c>
    </row>
    <row r="21" spans="1:8" ht="17.25" thickBot="1" x14ac:dyDescent="0.35">
      <c r="A21" s="57">
        <v>17</v>
      </c>
      <c r="B21" s="7" t="s">
        <v>172</v>
      </c>
      <c r="C21" s="1" t="s">
        <v>16</v>
      </c>
      <c r="D21" s="97"/>
      <c r="E21" s="98"/>
      <c r="F21" s="100"/>
      <c r="G21" s="102"/>
      <c r="H21" s="94"/>
    </row>
    <row r="22" spans="1:8" ht="17.25" thickBot="1" x14ac:dyDescent="0.35">
      <c r="A22" s="59">
        <v>18</v>
      </c>
      <c r="B22" s="7" t="s">
        <v>173</v>
      </c>
      <c r="C22" s="1" t="s">
        <v>165</v>
      </c>
      <c r="D22" s="60">
        <v>2012</v>
      </c>
      <c r="E22" s="61">
        <v>988.76</v>
      </c>
      <c r="F22" s="61">
        <v>1</v>
      </c>
      <c r="G22" s="62">
        <f>1*E22</f>
        <v>988.76</v>
      </c>
      <c r="H22" s="63">
        <v>0</v>
      </c>
    </row>
    <row r="23" spans="1:8" ht="16.5" x14ac:dyDescent="0.3">
      <c r="A23" s="57">
        <v>19</v>
      </c>
      <c r="B23" s="7" t="s">
        <v>174</v>
      </c>
      <c r="C23" s="1" t="s">
        <v>23</v>
      </c>
      <c r="D23" s="96">
        <v>2015</v>
      </c>
      <c r="E23" s="98">
        <v>777.69</v>
      </c>
      <c r="F23" s="99">
        <v>1</v>
      </c>
      <c r="G23" s="101">
        <f>F23*E23</f>
        <v>777.69</v>
      </c>
      <c r="H23" s="93">
        <v>0</v>
      </c>
    </row>
    <row r="24" spans="1:8" ht="17.25" thickBot="1" x14ac:dyDescent="0.35">
      <c r="A24" s="59">
        <v>20</v>
      </c>
      <c r="B24" s="7" t="s">
        <v>175</v>
      </c>
      <c r="C24" s="1" t="s">
        <v>16</v>
      </c>
      <c r="D24" s="97"/>
      <c r="E24" s="98"/>
      <c r="F24" s="100"/>
      <c r="G24" s="102"/>
      <c r="H24" s="94"/>
    </row>
    <row r="25" spans="1:8" ht="16.5" x14ac:dyDescent="0.3">
      <c r="A25" s="57">
        <v>21</v>
      </c>
      <c r="B25" s="7" t="s">
        <v>176</v>
      </c>
      <c r="C25" s="1" t="s">
        <v>177</v>
      </c>
      <c r="D25" s="103">
        <v>2014</v>
      </c>
      <c r="E25" s="98">
        <v>773</v>
      </c>
      <c r="F25" s="99">
        <v>1</v>
      </c>
      <c r="G25" s="101">
        <f>F25*E25</f>
        <v>773</v>
      </c>
      <c r="H25" s="93">
        <v>0</v>
      </c>
    </row>
    <row r="26" spans="1:8" ht="17.25" thickBot="1" x14ac:dyDescent="0.35">
      <c r="A26" s="59">
        <v>22</v>
      </c>
      <c r="B26" s="7" t="s">
        <v>178</v>
      </c>
      <c r="C26" s="1" t="s">
        <v>179</v>
      </c>
      <c r="D26" s="104"/>
      <c r="E26" s="98"/>
      <c r="F26" s="100"/>
      <c r="G26" s="102"/>
      <c r="H26" s="94"/>
    </row>
    <row r="27" spans="1:8" ht="17.25" thickBot="1" x14ac:dyDescent="0.35">
      <c r="A27" s="57">
        <v>23</v>
      </c>
      <c r="B27" s="70" t="s">
        <v>180</v>
      </c>
      <c r="C27" s="71" t="s">
        <v>181</v>
      </c>
      <c r="D27" s="72">
        <v>2006</v>
      </c>
      <c r="E27" s="73">
        <v>423</v>
      </c>
      <c r="F27" s="73">
        <v>1</v>
      </c>
      <c r="G27" s="74">
        <f>F27*E27</f>
        <v>423</v>
      </c>
      <c r="H27" s="63">
        <v>0</v>
      </c>
    </row>
    <row r="28" spans="1:8" ht="15.75" thickBot="1" x14ac:dyDescent="0.3">
      <c r="A28" s="75"/>
      <c r="B28" s="76" t="s">
        <v>144</v>
      </c>
      <c r="C28" s="76"/>
      <c r="D28" s="76"/>
      <c r="E28" s="76"/>
      <c r="F28" s="77">
        <f>SUM(F5:F27)</f>
        <v>16</v>
      </c>
      <c r="G28" s="77">
        <f>SUM(G5:G27)</f>
        <v>12130.260000000002</v>
      </c>
      <c r="H28" s="77">
        <f>SUM(H5:H27)</f>
        <v>909.59999999999957</v>
      </c>
    </row>
    <row r="29" spans="1:8" ht="15.75" thickBot="1" x14ac:dyDescent="0.3">
      <c r="C29" s="95" t="s">
        <v>147</v>
      </c>
      <c r="D29" s="95"/>
      <c r="E29" s="95"/>
    </row>
    <row r="30" spans="1:8" ht="15.75" thickBot="1" x14ac:dyDescent="0.3">
      <c r="A30" s="55" t="s">
        <v>119</v>
      </c>
      <c r="B30" s="78" t="s">
        <v>120</v>
      </c>
      <c r="C30" s="78" t="s">
        <v>149</v>
      </c>
      <c r="D30" s="78" t="s">
        <v>151</v>
      </c>
      <c r="E30" s="78" t="s">
        <v>152</v>
      </c>
      <c r="F30" s="79" t="s">
        <v>144</v>
      </c>
      <c r="G30" s="80"/>
    </row>
    <row r="31" spans="1:8" ht="17.25" thickBot="1" x14ac:dyDescent="0.35">
      <c r="A31" s="57">
        <v>1</v>
      </c>
      <c r="B31" s="58" t="s">
        <v>182</v>
      </c>
      <c r="C31" s="35" t="s">
        <v>44</v>
      </c>
      <c r="D31" s="81">
        <v>95</v>
      </c>
      <c r="E31" s="81">
        <v>1</v>
      </c>
      <c r="F31" s="40">
        <f>D31*E31</f>
        <v>95</v>
      </c>
      <c r="G31" s="82"/>
    </row>
    <row r="32" spans="1:8" ht="17.25" thickBot="1" x14ac:dyDescent="0.35">
      <c r="A32" s="59">
        <v>2</v>
      </c>
      <c r="B32" s="7" t="s">
        <v>183</v>
      </c>
      <c r="C32" s="1" t="s">
        <v>4</v>
      </c>
      <c r="D32" s="83">
        <v>70</v>
      </c>
      <c r="E32" s="81">
        <v>1</v>
      </c>
      <c r="F32" s="40">
        <f t="shared" ref="F32:F56" si="2">D32*E32</f>
        <v>70</v>
      </c>
      <c r="G32" s="82"/>
    </row>
    <row r="33" spans="1:7" ht="17.25" thickBot="1" x14ac:dyDescent="0.35">
      <c r="A33" s="57">
        <v>3</v>
      </c>
      <c r="B33" s="7" t="s">
        <v>184</v>
      </c>
      <c r="C33" s="1" t="s">
        <v>167</v>
      </c>
      <c r="D33" s="83">
        <v>497</v>
      </c>
      <c r="E33" s="81">
        <v>1</v>
      </c>
      <c r="F33" s="40">
        <f t="shared" si="2"/>
        <v>497</v>
      </c>
      <c r="G33" s="82"/>
    </row>
    <row r="34" spans="1:7" ht="17.25" thickBot="1" x14ac:dyDescent="0.35">
      <c r="A34" s="59">
        <v>4</v>
      </c>
      <c r="B34" s="7" t="s">
        <v>185</v>
      </c>
      <c r="C34" s="1" t="s">
        <v>186</v>
      </c>
      <c r="D34" s="83">
        <v>164</v>
      </c>
      <c r="E34" s="81">
        <v>1</v>
      </c>
      <c r="F34" s="40">
        <f t="shared" si="2"/>
        <v>164</v>
      </c>
      <c r="G34" s="82"/>
    </row>
    <row r="35" spans="1:7" ht="17.25" thickBot="1" x14ac:dyDescent="0.35">
      <c r="A35" s="57">
        <v>5</v>
      </c>
      <c r="B35" s="7" t="s">
        <v>187</v>
      </c>
      <c r="C35" s="1" t="s">
        <v>44</v>
      </c>
      <c r="D35" s="83">
        <v>95</v>
      </c>
      <c r="E35" s="81">
        <v>1</v>
      </c>
      <c r="F35" s="40">
        <f t="shared" si="2"/>
        <v>95</v>
      </c>
      <c r="G35" s="82"/>
    </row>
    <row r="36" spans="1:7" ht="17.25" thickBot="1" x14ac:dyDescent="0.35">
      <c r="A36" s="59">
        <v>6</v>
      </c>
      <c r="B36" s="7" t="s">
        <v>188</v>
      </c>
      <c r="C36" s="1" t="s">
        <v>189</v>
      </c>
      <c r="D36" s="83">
        <v>307</v>
      </c>
      <c r="E36" s="81">
        <v>1</v>
      </c>
      <c r="F36" s="40">
        <f t="shared" si="2"/>
        <v>307</v>
      </c>
      <c r="G36" s="82"/>
    </row>
    <row r="37" spans="1:7" ht="17.25" thickBot="1" x14ac:dyDescent="0.35">
      <c r="A37" s="57">
        <v>7</v>
      </c>
      <c r="B37" s="7" t="s">
        <v>190</v>
      </c>
      <c r="C37" s="1" t="s">
        <v>167</v>
      </c>
      <c r="D37" s="83">
        <v>300</v>
      </c>
      <c r="E37" s="81">
        <v>1</v>
      </c>
      <c r="F37" s="40">
        <f t="shared" si="2"/>
        <v>300</v>
      </c>
      <c r="G37" s="82"/>
    </row>
    <row r="38" spans="1:7" ht="17.25" thickBot="1" x14ac:dyDescent="0.35">
      <c r="A38" s="59">
        <v>8</v>
      </c>
      <c r="B38" s="7" t="s">
        <v>191</v>
      </c>
      <c r="C38" s="1" t="s">
        <v>44</v>
      </c>
      <c r="D38" s="83">
        <v>95</v>
      </c>
      <c r="E38" s="81">
        <v>1</v>
      </c>
      <c r="F38" s="40">
        <f t="shared" si="2"/>
        <v>95</v>
      </c>
      <c r="G38" s="82"/>
    </row>
    <row r="39" spans="1:7" ht="17.25" thickBot="1" x14ac:dyDescent="0.35">
      <c r="A39" s="57">
        <v>9</v>
      </c>
      <c r="B39" s="7" t="s">
        <v>192</v>
      </c>
      <c r="C39" s="1" t="s">
        <v>167</v>
      </c>
      <c r="D39" s="83">
        <v>300</v>
      </c>
      <c r="E39" s="81">
        <v>1</v>
      </c>
      <c r="F39" s="40">
        <f t="shared" si="2"/>
        <v>300</v>
      </c>
      <c r="G39" s="82"/>
    </row>
    <row r="40" spans="1:7" ht="17.25" thickBot="1" x14ac:dyDescent="0.35">
      <c r="A40" s="59">
        <v>10</v>
      </c>
      <c r="B40" s="7" t="s">
        <v>193</v>
      </c>
      <c r="C40" s="1" t="s">
        <v>44</v>
      </c>
      <c r="D40" s="83">
        <v>95</v>
      </c>
      <c r="E40" s="81">
        <v>1</v>
      </c>
      <c r="F40" s="40">
        <f t="shared" si="2"/>
        <v>95</v>
      </c>
      <c r="G40" s="82"/>
    </row>
    <row r="41" spans="1:7" ht="17.25" thickBot="1" x14ac:dyDescent="0.35">
      <c r="A41" s="57">
        <v>11</v>
      </c>
      <c r="B41" s="7" t="s">
        <v>194</v>
      </c>
      <c r="C41" s="1" t="s">
        <v>44</v>
      </c>
      <c r="D41" s="83">
        <v>95</v>
      </c>
      <c r="E41" s="81">
        <v>1</v>
      </c>
      <c r="F41" s="40">
        <f t="shared" si="2"/>
        <v>95</v>
      </c>
      <c r="G41" s="82"/>
    </row>
    <row r="42" spans="1:7" ht="17.25" thickBot="1" x14ac:dyDescent="0.35">
      <c r="A42" s="59">
        <v>12</v>
      </c>
      <c r="B42" s="7" t="s">
        <v>195</v>
      </c>
      <c r="C42" s="1" t="s">
        <v>12</v>
      </c>
      <c r="D42" s="83">
        <v>35</v>
      </c>
      <c r="E42" s="81">
        <v>1</v>
      </c>
      <c r="F42" s="40">
        <f t="shared" si="2"/>
        <v>35</v>
      </c>
      <c r="G42" s="82"/>
    </row>
    <row r="43" spans="1:7" ht="17.25" thickBot="1" x14ac:dyDescent="0.35">
      <c r="A43" s="57">
        <v>13</v>
      </c>
      <c r="B43" s="7" t="s">
        <v>196</v>
      </c>
      <c r="C43" s="1" t="s">
        <v>167</v>
      </c>
      <c r="D43" s="83">
        <v>450</v>
      </c>
      <c r="E43" s="81">
        <v>1</v>
      </c>
      <c r="F43" s="40">
        <f t="shared" si="2"/>
        <v>450</v>
      </c>
      <c r="G43" s="82"/>
    </row>
    <row r="44" spans="1:7" ht="17.25" thickBot="1" x14ac:dyDescent="0.35">
      <c r="A44" s="59">
        <v>14</v>
      </c>
      <c r="B44" s="7" t="s">
        <v>197</v>
      </c>
      <c r="C44" s="1" t="s">
        <v>12</v>
      </c>
      <c r="D44" s="83">
        <v>35</v>
      </c>
      <c r="E44" s="81">
        <v>1</v>
      </c>
      <c r="F44" s="40">
        <f t="shared" si="2"/>
        <v>35</v>
      </c>
      <c r="G44" s="82"/>
    </row>
    <row r="45" spans="1:7" ht="17.25" thickBot="1" x14ac:dyDescent="0.35">
      <c r="A45" s="57">
        <v>15</v>
      </c>
      <c r="B45" s="7" t="s">
        <v>198</v>
      </c>
      <c r="C45" s="1" t="s">
        <v>4</v>
      </c>
      <c r="D45" s="83">
        <v>70</v>
      </c>
      <c r="E45" s="81">
        <v>1</v>
      </c>
      <c r="F45" s="40">
        <f t="shared" si="2"/>
        <v>70</v>
      </c>
      <c r="G45" s="82"/>
    </row>
    <row r="46" spans="1:7" ht="17.25" thickBot="1" x14ac:dyDescent="0.35">
      <c r="A46" s="59">
        <v>16</v>
      </c>
      <c r="B46" s="7" t="s">
        <v>199</v>
      </c>
      <c r="C46" s="1" t="s">
        <v>44</v>
      </c>
      <c r="D46" s="83">
        <v>95</v>
      </c>
      <c r="E46" s="81">
        <v>1</v>
      </c>
      <c r="F46" s="40">
        <f t="shared" si="2"/>
        <v>95</v>
      </c>
      <c r="G46" s="82"/>
    </row>
    <row r="47" spans="1:7" ht="17.25" thickBot="1" x14ac:dyDescent="0.35">
      <c r="A47" s="57">
        <v>17</v>
      </c>
      <c r="B47" s="7" t="s">
        <v>200</v>
      </c>
      <c r="C47" s="1" t="s">
        <v>44</v>
      </c>
      <c r="D47" s="83">
        <v>95</v>
      </c>
      <c r="E47" s="81">
        <v>1</v>
      </c>
      <c r="F47" s="40">
        <f t="shared" si="2"/>
        <v>95</v>
      </c>
      <c r="G47" s="82"/>
    </row>
    <row r="48" spans="1:7" ht="17.25" thickBot="1" x14ac:dyDescent="0.35">
      <c r="A48" s="59">
        <v>18</v>
      </c>
      <c r="B48" s="7" t="s">
        <v>201</v>
      </c>
      <c r="C48" s="1" t="s">
        <v>12</v>
      </c>
      <c r="D48" s="83">
        <v>35</v>
      </c>
      <c r="E48" s="81">
        <v>1</v>
      </c>
      <c r="F48" s="40">
        <f t="shared" si="2"/>
        <v>35</v>
      </c>
      <c r="G48" s="82"/>
    </row>
    <row r="49" spans="1:7" ht="17.25" thickBot="1" x14ac:dyDescent="0.35">
      <c r="A49" s="57">
        <v>19</v>
      </c>
      <c r="B49" s="7" t="s">
        <v>202</v>
      </c>
      <c r="C49" s="1" t="s">
        <v>167</v>
      </c>
      <c r="D49" s="83">
        <v>300</v>
      </c>
      <c r="E49" s="81">
        <v>1</v>
      </c>
      <c r="F49" s="40">
        <f t="shared" si="2"/>
        <v>300</v>
      </c>
      <c r="G49" s="82"/>
    </row>
    <row r="50" spans="1:7" ht="17.25" thickBot="1" x14ac:dyDescent="0.35">
      <c r="A50" s="59">
        <v>20</v>
      </c>
      <c r="B50" s="7" t="s">
        <v>203</v>
      </c>
      <c r="C50" s="1" t="s">
        <v>167</v>
      </c>
      <c r="D50" s="83">
        <v>497</v>
      </c>
      <c r="E50" s="81">
        <v>1</v>
      </c>
      <c r="F50" s="40">
        <f t="shared" si="2"/>
        <v>497</v>
      </c>
      <c r="G50" s="82"/>
    </row>
    <row r="51" spans="1:7" ht="17.25" thickBot="1" x14ac:dyDescent="0.35">
      <c r="A51" s="57">
        <v>21</v>
      </c>
      <c r="B51" s="7" t="s">
        <v>204</v>
      </c>
      <c r="C51" s="1" t="s">
        <v>167</v>
      </c>
      <c r="D51" s="83">
        <v>497</v>
      </c>
      <c r="E51" s="81">
        <v>1</v>
      </c>
      <c r="F51" s="40">
        <f t="shared" si="2"/>
        <v>497</v>
      </c>
      <c r="G51" s="82"/>
    </row>
    <row r="52" spans="1:7" ht="17.25" thickBot="1" x14ac:dyDescent="0.35">
      <c r="A52" s="59">
        <v>22</v>
      </c>
      <c r="B52" s="7" t="s">
        <v>205</v>
      </c>
      <c r="C52" s="1" t="s">
        <v>4</v>
      </c>
      <c r="D52" s="83">
        <v>70</v>
      </c>
      <c r="E52" s="81">
        <v>1</v>
      </c>
      <c r="F52" s="40">
        <f t="shared" si="2"/>
        <v>70</v>
      </c>
      <c r="G52" s="82"/>
    </row>
    <row r="53" spans="1:7" ht="17.25" thickBot="1" x14ac:dyDescent="0.35">
      <c r="A53" s="57">
        <v>23</v>
      </c>
      <c r="B53" s="7" t="s">
        <v>206</v>
      </c>
      <c r="C53" s="1" t="s">
        <v>12</v>
      </c>
      <c r="D53" s="83">
        <v>34</v>
      </c>
      <c r="E53" s="81">
        <v>1</v>
      </c>
      <c r="F53" s="40">
        <f t="shared" si="2"/>
        <v>34</v>
      </c>
      <c r="G53" s="82"/>
    </row>
    <row r="54" spans="1:7" ht="17.25" thickBot="1" x14ac:dyDescent="0.35">
      <c r="A54" s="59">
        <v>24</v>
      </c>
      <c r="B54" s="7" t="s">
        <v>207</v>
      </c>
      <c r="C54" s="1" t="s">
        <v>44</v>
      </c>
      <c r="D54" s="83">
        <v>95</v>
      </c>
      <c r="E54" s="81">
        <v>1</v>
      </c>
      <c r="F54" s="40">
        <f t="shared" si="2"/>
        <v>95</v>
      </c>
      <c r="G54" s="82"/>
    </row>
    <row r="55" spans="1:7" ht="17.25" thickBot="1" x14ac:dyDescent="0.35">
      <c r="A55" s="57">
        <v>25</v>
      </c>
      <c r="B55" s="7" t="s">
        <v>208</v>
      </c>
      <c r="C55" s="1" t="s">
        <v>4</v>
      </c>
      <c r="D55" s="83">
        <v>70</v>
      </c>
      <c r="E55" s="81">
        <v>1</v>
      </c>
      <c r="F55" s="40">
        <f t="shared" si="2"/>
        <v>70</v>
      </c>
      <c r="G55" s="82"/>
    </row>
    <row r="56" spans="1:7" ht="17.25" thickBot="1" x14ac:dyDescent="0.35">
      <c r="A56" s="59">
        <v>26</v>
      </c>
      <c r="B56" s="70" t="s">
        <v>209</v>
      </c>
      <c r="C56" s="71" t="s">
        <v>104</v>
      </c>
      <c r="D56" s="84">
        <v>35</v>
      </c>
      <c r="E56" s="81">
        <v>1</v>
      </c>
      <c r="F56" s="40">
        <f t="shared" si="2"/>
        <v>35</v>
      </c>
      <c r="G56" s="82"/>
    </row>
    <row r="57" spans="1:7" ht="15.75" thickBot="1" x14ac:dyDescent="0.3">
      <c r="A57" s="75"/>
      <c r="B57" s="76" t="s">
        <v>144</v>
      </c>
      <c r="C57" s="76"/>
      <c r="D57" s="76">
        <f>SUM(D31:D56)</f>
        <v>4526</v>
      </c>
      <c r="E57" s="76">
        <f>SUM(E31:E56)</f>
        <v>26</v>
      </c>
      <c r="F57" s="85">
        <f>SUM(F31:F56)</f>
        <v>4526</v>
      </c>
      <c r="G57" s="80"/>
    </row>
    <row r="58" spans="1:7" x14ac:dyDescent="0.25">
      <c r="G58" s="82"/>
    </row>
    <row r="59" spans="1:7" x14ac:dyDescent="0.25">
      <c r="G59" s="82"/>
    </row>
    <row r="60" spans="1:7" x14ac:dyDescent="0.25">
      <c r="G60" s="82"/>
    </row>
  </sheetData>
  <mergeCells count="37">
    <mergeCell ref="H5:H6"/>
    <mergeCell ref="C2:E2"/>
    <mergeCell ref="D5:D6"/>
    <mergeCell ref="E5:E6"/>
    <mergeCell ref="F5:F6"/>
    <mergeCell ref="G5:G6"/>
    <mergeCell ref="D13:D14"/>
    <mergeCell ref="E13:E14"/>
    <mergeCell ref="F13:F14"/>
    <mergeCell ref="G13:G14"/>
    <mergeCell ref="H13:H14"/>
    <mergeCell ref="D8:D9"/>
    <mergeCell ref="E8:E9"/>
    <mergeCell ref="F8:F9"/>
    <mergeCell ref="G8:G9"/>
    <mergeCell ref="H8:H9"/>
    <mergeCell ref="D20:D21"/>
    <mergeCell ref="E20:E21"/>
    <mergeCell ref="F20:F21"/>
    <mergeCell ref="G20:G21"/>
    <mergeCell ref="H20:H21"/>
    <mergeCell ref="D17:D18"/>
    <mergeCell ref="E17:E18"/>
    <mergeCell ref="F17:F18"/>
    <mergeCell ref="G17:G18"/>
    <mergeCell ref="H17:H18"/>
    <mergeCell ref="H23:H24"/>
    <mergeCell ref="D25:D26"/>
    <mergeCell ref="E25:E26"/>
    <mergeCell ref="F25:F26"/>
    <mergeCell ref="G25:G26"/>
    <mergeCell ref="H25:H26"/>
    <mergeCell ref="C29:E29"/>
    <mergeCell ref="D23:D24"/>
    <mergeCell ref="E23:E24"/>
    <mergeCell ref="F23:F24"/>
    <mergeCell ref="G23:G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ტრეფიკინგი </vt:lpstr>
      <vt:lpstr>ტრეფიკინგი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2020-04-21T06:49:11Z</dcterms:modified>
</cp:coreProperties>
</file>